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Anexo Datos DNA/"/>
    </mc:Choice>
  </mc:AlternateContent>
  <xr:revisionPtr revIDLastSave="48" documentId="8_{F35A33D9-D8E5-4076-A8B0-19BB7D3DDC77}" xr6:coauthVersionLast="47" xr6:coauthVersionMax="47" xr10:uidLastSave="{8755FC6A-9ECF-4C0A-A070-C870B72C4784}"/>
  <bookViews>
    <workbookView xWindow="-28920" yWindow="-120" windowWidth="29040" windowHeight="15720" xr2:uid="{00000000-000D-0000-FFFF-FFFF00000000}"/>
  </bookViews>
  <sheets>
    <sheet name="2020 VS 2025" sheetId="4" r:id="rId1"/>
    <sheet name="2020" sheetId="3" state="hidden" r:id="rId2"/>
    <sheet name="2025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3" i="1"/>
  <c r="H18" i="1"/>
  <c r="G18" i="1"/>
  <c r="G13" i="1"/>
  <c r="G14" i="1"/>
  <c r="F14" i="1"/>
  <c r="H14" i="1" s="1"/>
  <c r="F13" i="1"/>
  <c r="H13" i="1" s="1"/>
  <c r="D14" i="1"/>
  <c r="F12" i="1"/>
  <c r="G11" i="1"/>
  <c r="G12" i="1"/>
  <c r="G10" i="1"/>
  <c r="G9" i="1"/>
  <c r="G8" i="1"/>
  <c r="G7" i="1"/>
  <c r="G6" i="1"/>
  <c r="G5" i="1"/>
  <c r="G4" i="1"/>
  <c r="G3" i="1"/>
  <c r="H17" i="1" s="1"/>
  <c r="F11" i="1"/>
  <c r="F10" i="1"/>
  <c r="F9" i="1"/>
  <c r="F8" i="1"/>
  <c r="F7" i="1"/>
  <c r="F6" i="1"/>
  <c r="F5" i="1"/>
  <c r="F4" i="1"/>
  <c r="G17" i="1" s="1"/>
  <c r="F3" i="1"/>
  <c r="H3" i="1" l="1"/>
  <c r="G19" i="1" s="1"/>
  <c r="L3" i="1"/>
  <c r="D13" i="1"/>
  <c r="D5" i="1"/>
  <c r="H7" i="1"/>
  <c r="D7" i="1"/>
  <c r="D9" i="1"/>
  <c r="H11" i="1"/>
  <c r="D10" i="1"/>
  <c r="H4" i="1"/>
  <c r="D3" i="1"/>
  <c r="M3" i="1" s="1"/>
  <c r="D11" i="1"/>
  <c r="H5" i="1"/>
  <c r="D8" i="1"/>
  <c r="K3" i="1"/>
  <c r="K4" i="1" s="1"/>
  <c r="K5" i="1" s="1"/>
  <c r="D4" i="1"/>
  <c r="D12" i="1"/>
  <c r="H6" i="1"/>
  <c r="D6" i="1"/>
  <c r="H8" i="1"/>
  <c r="H12" i="1"/>
  <c r="H10" i="1"/>
  <c r="H9" i="1"/>
  <c r="L4" i="1" l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M4" i="1"/>
  <c r="M5" i="1" s="1"/>
  <c r="M6" i="1" s="1"/>
  <c r="M7" i="1" s="1"/>
  <c r="K6" i="1"/>
  <c r="K7" i="1" s="1"/>
  <c r="K8" i="1" s="1"/>
  <c r="K9" i="1" s="1"/>
  <c r="K10" i="1" s="1"/>
  <c r="K11" i="1" s="1"/>
  <c r="K12" i="1" s="1"/>
  <c r="K13" i="1" s="1"/>
  <c r="K14" i="1" s="1"/>
</calcChain>
</file>

<file path=xl/sharedStrings.xml><?xml version="1.0" encoding="utf-8"?>
<sst xmlns="http://schemas.openxmlformats.org/spreadsheetml/2006/main" count="105" uniqueCount="19">
  <si>
    <t>Programada</t>
  </si>
  <si>
    <t>No Programada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</si>
  <si>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</si>
  <si>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</si>
  <si>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</si>
  <si>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</si>
  <si>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</si>
  <si>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</si>
  <si>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</si>
  <si>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</si>
  <si>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</si>
  <si>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</si>
  <si>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</si>
  <si>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</si>
  <si>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DNA NP</t>
  </si>
  <si>
    <t>DNA P</t>
  </si>
  <si>
    <t>Meta 2025</t>
  </si>
  <si>
    <t>2026 Meta</t>
  </si>
  <si>
    <t>2026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</si>
</sst>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2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39D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 b="1">
                <a:latin typeface=""/>
              </a:rPr>
              <a:t>DNA Acumulada (MWh)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'2025'!$K$2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dLbls>
            <c:numFmt formatCode="#,##0" sourceLinked="0"/>
            <c:spPr>
              <a:solidFill>
                <a:srgbClr val="92D050"/>
              </a:solidFill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'2025'!$K$3:$K$14</c:f>
              <c:numCache>
                <c:formatCode>General</c:formatCode>
                <c:ptCount val="12"/>
                <c:pt idx="0">
                  <c:v>2898.8</c:v>
                </c:pt>
                <c:pt idx="1">
                  <c:v>5496.01</c:v>
                </c:pt>
                <c:pt idx="2">
                  <c:v>9066.9500000000007</c:v>
                </c:pt>
                <c:pt idx="3">
                  <c:v>10529.19</c:v>
                </c:pt>
                <c:pt idx="4">
                  <c:v>13066.220000000001</c:v>
                </c:pt>
                <c:pt idx="5">
                  <c:v>23074.270000000004</c:v>
                </c:pt>
                <c:pt idx="6">
                  <c:v>27527.360000000004</c:v>
                </c:pt>
                <c:pt idx="7">
                  <c:v>32245.83</c:v>
                </c:pt>
                <c:pt idx="8">
                  <c:v>37354.199999999997</c:v>
                </c:pt>
                <c:pt idx="9">
                  <c:v>40800.649999999994</c:v>
                </c:pt>
                <c:pt idx="10">
                  <c:v>44677.609999999993</c:v>
                </c:pt>
                <c:pt idx="11">
                  <c:v>47800.09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8-4E59-9F70-2704EB0FB61B}"/>
            </c:ext>
          </c:extLst>
        </c:ser>
        <c:ser>
          <c:idx val="1"/>
          <c:order val="1"/>
          <c:tx>
            <c:strRef>
              <c:f>'2025'!$L$2</c:f>
              <c:strCache>
                <c:ptCount val="1"/>
                <c:pt idx="0">
                  <c:v>2026 Meta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dLbls>
            <c:numFmt formatCode="#,##0" sourceLinked="0"/>
            <c:spPr>
              <a:pattFill prst="ltDnDiag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'2025'!$L$3:$L$14</c:f>
              <c:numCache>
                <c:formatCode>General</c:formatCode>
                <c:ptCount val="12"/>
                <c:pt idx="0">
                  <c:v>2130.88437254375</c:v>
                </c:pt>
                <c:pt idx="1">
                  <c:v>4040.0723817939061</c:v>
                </c:pt>
                <c:pt idx="2">
                  <c:v>6665.0414177023431</c:v>
                </c:pt>
                <c:pt idx="3">
                  <c:v>7739.9221838498424</c:v>
                </c:pt>
                <c:pt idx="4">
                  <c:v>9604.8723631221856</c:v>
                </c:pt>
                <c:pt idx="5">
                  <c:v>16961.708759091714</c:v>
                </c:pt>
                <c:pt idx="6">
                  <c:v>20235.139106314993</c:v>
                </c:pt>
                <c:pt idx="7">
                  <c:v>23703.648139472338</c:v>
                </c:pt>
                <c:pt idx="8">
                  <c:v>27458.769500784369</c:v>
                </c:pt>
                <c:pt idx="9">
                  <c:v>29992.226947228897</c:v>
                </c:pt>
                <c:pt idx="10">
                  <c:v>32842.148803506396</c:v>
                </c:pt>
                <c:pt idx="11">
                  <c:v>35137.458530145144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08-4E59-9F70-2704EB0FB61B}"/>
            </c:ext>
          </c:extLst>
        </c:ser>
        <c:ser>
          <c:idx val="2"/>
          <c:order val="2"/>
          <c:tx>
            <c:strRef>
              <c:f>'2025'!$M$2</c:f>
              <c:strCache>
                <c:ptCount val="1"/>
                <c:pt idx="0">
                  <c:v>2026 Real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dLbls>
            <c:dLbl>
              <c:idx val="0"/>
              <c:layout>
                <c:manualLayout>
                  <c:x val="-3.0353911240546986E-2"/>
                  <c:y val="-6.6615146831530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4-4010-BA8C-4575BAF4C417}"/>
                </c:ext>
              </c:extLst>
            </c:dLbl>
            <c:dLbl>
              <c:idx val="1"/>
              <c:layout>
                <c:manualLayout>
                  <c:x val="-3.42124186531478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4-4010-BA8C-4575BAF4C417}"/>
                </c:ext>
              </c:extLst>
            </c:dLbl>
            <c:dLbl>
              <c:idx val="2"/>
              <c:layout>
                <c:manualLayout>
                  <c:x val="-3.26903486379271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4-4010-BA8C-4575BAF4C417}"/>
                </c:ext>
              </c:extLst>
            </c:dLbl>
            <c:dLbl>
              <c:idx val="3"/>
              <c:layout>
                <c:manualLayout>
                  <c:x val="-3.4212418653147808E-2"/>
                  <c:y val="-4.9613601236476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4-4010-BA8C-4575BAF4C417}"/>
                </c:ext>
              </c:extLst>
            </c:dLbl>
            <c:dLbl>
              <c:idx val="4"/>
              <c:layout>
                <c:manualLayout>
                  <c:x val="-3.4212418653147808E-2"/>
                  <c:y val="-5.5795981452859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4-4010-BA8C-4575BAF4C417}"/>
                </c:ext>
              </c:extLst>
            </c:dLbl>
            <c:dLbl>
              <c:idx val="5"/>
              <c:layout>
                <c:manualLayout>
                  <c:x val="-3.4212418653147808E-2"/>
                  <c:y val="-6.197836166924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4-4010-BA8C-4575BAF4C417}"/>
                </c:ext>
              </c:extLst>
            </c:dLbl>
            <c:dLbl>
              <c:idx val="6"/>
              <c:layout>
                <c:manualLayout>
                  <c:x val="-3.4212418653147808E-2"/>
                  <c:y val="-7.2797527047913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4-4010-BA8C-4575BAF4C417}"/>
                </c:ext>
              </c:extLst>
            </c:dLbl>
            <c:dLbl>
              <c:idx val="7"/>
              <c:layout>
                <c:manualLayout>
                  <c:x val="-3.4212418653147808E-2"/>
                  <c:y val="-6.8160741885625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4-4010-BA8C-4575BAF4C417}"/>
                </c:ext>
              </c:extLst>
            </c:dLbl>
            <c:dLbl>
              <c:idx val="8"/>
              <c:layout>
                <c:manualLayout>
                  <c:x val="-3.4212418653147808E-2"/>
                  <c:y val="-7.5888717156105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4-4010-BA8C-4575BAF4C417}"/>
                </c:ext>
              </c:extLst>
            </c:dLbl>
            <c:dLbl>
              <c:idx val="9"/>
              <c:layout>
                <c:manualLayout>
                  <c:x val="-3.4212418653147919E-2"/>
                  <c:y val="-7.125193199381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4-4010-BA8C-4575BAF4C417}"/>
                </c:ext>
              </c:extLst>
            </c:dLbl>
            <c:dLbl>
              <c:idx val="10"/>
              <c:layout>
                <c:manualLayout>
                  <c:x val="-3.2993324464578914E-2"/>
                  <c:y val="-4.0340030911901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4-4010-BA8C-4575BAF4C417}"/>
                </c:ext>
              </c:extLst>
            </c:dLbl>
            <c:numFmt formatCode="#,##0" sourceLinked="0"/>
            <c:spPr>
              <a:solidFill>
                <a:srgbClr val="FFC000">
                  <a:alpha val="81000"/>
                </a:srgbClr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'2025'!$M$3:$M$14</c:f>
              <c:numCache>
                <c:formatCode>General</c:formatCode>
                <c:ptCount val="12"/>
                <c:pt idx="0">
                  <c:v>2738.92</c:v>
                </c:pt>
                <c:pt idx="1">
                  <c:v>6136.06</c:v>
                </c:pt>
                <c:pt idx="2">
                  <c:v>11498.16</c:v>
                </c:pt>
                <c:pt idx="3">
                  <c:v>17098.14</c:v>
                </c:pt>
                <c:pt idx="4">
                  <c:v>26262.27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08-4E59-9F70-2704EB0F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665032"/>
        <c:axId val="953667080"/>
      </c:lineChart>
      <c:catAx>
        <c:axId val="95366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7080"/>
        <c:crosses val="autoZero"/>
        <c:auto val="1"/>
        <c:lblAlgn val="ctr"/>
        <c:lblOffset val="100"/>
        <c:noMultiLvlLbl val="0"/>
      </c:catAx>
      <c:valAx>
        <c:axId val="953667080"/>
        <c:scaling>
          <c:orientation val="minMax"/>
          <c:max val="7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50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Mensual</a:t>
            </a:r>
            <a:r>
              <a:rPr lang="es-MX" baseline="0"/>
              <a:t> (MWh)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'2025'!$B$17:$B$28</c:f>
              <c:numCache>
                <c:formatCode>General</c:formatCode>
                <c:ptCount val="12"/>
                <c:pt idx="0">
                  <c:v>2898.8</c:v>
                </c:pt>
                <c:pt idx="1">
                  <c:v>2597.2099999999996</c:v>
                </c:pt>
                <c:pt idx="2">
                  <c:v>3570.9400000000005</c:v>
                </c:pt>
                <c:pt idx="3">
                  <c:v>1462.2399999999996</c:v>
                </c:pt>
                <c:pt idx="4">
                  <c:v>2537.0299999999997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41-41D3-8F0E-C3C6D761181C}"/>
            </c:ext>
          </c:extLst>
        </c:ser>
        <c:ser>
          <c:idx val="1"/>
          <c:order val="1"/>
          <c:tx>
            <c:strRef>
              <c:f>'2025'!$C$16</c:f>
              <c:strCache>
                <c:ptCount val="1"/>
                <c:pt idx="0">
                  <c:v>2026 Meta</c:v>
                </c:pt>
              </c:strCache>
            </c:strRef>
          </c:tx>
          <c:spPr>
            <a:pattFill prst="smCheck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'2025'!$C$17:$C$28</c:f>
              <c:numCache>
                <c:formatCode>General</c:formatCode>
                <c:ptCount val="12"/>
                <c:pt idx="0">
                  <c:v>2130.88437254375</c:v>
                </c:pt>
                <c:pt idx="1">
                  <c:v>1909.1880092501558</c:v>
                </c:pt>
                <c:pt idx="2">
                  <c:v>2624.9690359084375</c:v>
                </c:pt>
                <c:pt idx="3">
                  <c:v>1074.8807661474996</c:v>
                </c:pt>
                <c:pt idx="4">
                  <c:v>1864.9501792723433</c:v>
                </c:pt>
                <c:pt idx="5">
                  <c:v>7356.8363959695307</c:v>
                </c:pt>
                <c:pt idx="6">
                  <c:v>3273.4303472232805</c:v>
                </c:pt>
                <c:pt idx="7">
                  <c:v>3468.5090331573429</c:v>
                </c:pt>
                <c:pt idx="8">
                  <c:v>3755.1213613120299</c:v>
                </c:pt>
                <c:pt idx="9">
                  <c:v>2533.4574464445304</c:v>
                </c:pt>
                <c:pt idx="10">
                  <c:v>2849.9218562774995</c:v>
                </c:pt>
                <c:pt idx="11">
                  <c:v>2295.3097266387495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41-41D3-8F0E-C3C6D761181C}"/>
            </c:ext>
          </c:extLst>
        </c:ser>
        <c:ser>
          <c:idx val="2"/>
          <c:order val="2"/>
          <c:tx>
            <c:strRef>
              <c:f>'2025'!$D$16</c:f>
              <c:strCache>
                <c:ptCount val="1"/>
                <c:pt idx="0">
                  <c:v>2026 Real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'2025'!$D$17:$D$28</c:f>
              <c:numCache>
                <c:formatCode>General</c:formatCode>
                <c:ptCount val="12"/>
                <c:pt idx="0">
                  <c:v>2738.92</c:v>
                </c:pt>
                <c:pt idx="1">
                  <c:v>3397.1400000000003</c:v>
                </c:pt>
                <c:pt idx="2">
                  <c:v>5362.0999999999995</c:v>
                </c:pt>
                <c:pt idx="3">
                  <c:v>5599.98</c:v>
                </c:pt>
                <c:pt idx="4">
                  <c:v>9164.130000000001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41-41D3-8F0E-C3C6D761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927"/>
        <c:axId val="15105999"/>
      </c:barChart>
      <c:catAx>
        <c:axId val="1485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5105999"/>
        <c:crosses val="autoZero"/>
        <c:auto val="1"/>
        <c:lblAlgn val="ctr"/>
        <c:lblOffset val="100"/>
        <c:noMultiLvlLbl val="0"/>
      </c:catAx>
      <c:valAx>
        <c:axId val="15105999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485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2026</c:v>
                </c:pt>
              </c:numCache>
            </c:numRef>
          </c:cat>
          <c:val>
            <c:numRef>
              <c:f>'2025'!$G$17:$G$18</c:f>
              <c:numCache>
                <c:formatCode>General</c:formatCode>
                <c:ptCount val="2"/>
                <c:pt idx="0">
                  <c:v>21312.879999999997</c:v>
                </c:pt>
                <c:pt idx="1">
                  <c:v>16933.2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7-4B44-A350-97A17A64FD0F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2026</c:v>
                </c:pt>
              </c:numCache>
            </c:numRef>
          </c:cat>
          <c:val>
            <c:numRef>
              <c:f>'2025'!$H$17:$H$18</c:f>
              <c:numCache>
                <c:formatCode>General</c:formatCode>
                <c:ptCount val="2"/>
                <c:pt idx="0">
                  <c:v>26487.21</c:v>
                </c:pt>
                <c:pt idx="1">
                  <c:v>9329.07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7-4B44-A350-97A17A64F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'2025'!$O$17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'2025'!$O$18:$O$29</c:f>
              <c:numCache>
                <c:formatCode>General</c:formatCode>
                <c:ptCount val="12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BB5-9DD4-7ECE76BCD914}"/>
            </c:ext>
          </c:extLst>
        </c:ser>
        <c:ser>
          <c:idx val="1"/>
          <c:order val="1"/>
          <c:tx>
            <c:strRef>
              <c:f>'2025'!$P$17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pct30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'2025'!$P$18:$P$29</c:f>
              <c:numCache>
                <c:formatCode>General</c:formatCode>
                <c:ptCount val="12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F-4BB5-9DD4-7ECE76BC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90802255"/>
        <c:axId val="379756415"/>
      </c:barChart>
      <c:catAx>
        <c:axId val="19080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756415"/>
        <c:crosses val="autoZero"/>
        <c:auto val="1"/>
        <c:lblAlgn val="ctr"/>
        <c:lblOffset val="100"/>
        <c:noMultiLvlLbl val="0"/>
      </c:catAx>
      <c:valAx>
        <c:axId val="37975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0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DNA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3-4B24-84B4-6DC5378A701B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ltUpDiag">
              <a:fgClr>
                <a:srgbClr val="92D05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260081222658156E-17"/>
                  <c:y val="-6.7919395589569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AB-49B4-BF64-C59CFB31D9FC}"/>
                </c:ext>
              </c:extLst>
            </c:dLbl>
            <c:dLbl>
              <c:idx val="1"/>
              <c:layout>
                <c:manualLayout>
                  <c:x val="0"/>
                  <c:y val="-4.32217234527927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AB-49B4-BF64-C59CFB31D9FC}"/>
                </c:ext>
              </c:extLst>
            </c:dLbl>
            <c:dLbl>
              <c:idx val="3"/>
              <c:layout>
                <c:manualLayout>
                  <c:x val="0"/>
                  <c:y val="-8.55408152938463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AB-49B4-BF64-C59CFB31D9FC}"/>
                </c:ext>
              </c:extLst>
            </c:dLbl>
            <c:dLbl>
              <c:idx val="4"/>
              <c:layout>
                <c:manualLayout>
                  <c:x val="0"/>
                  <c:y val="-4.8364035594702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B-49B4-BF64-C59CFB31D9FC}"/>
                </c:ext>
              </c:extLst>
            </c:dLbl>
            <c:dLbl>
              <c:idx val="7"/>
              <c:layout>
                <c:manualLayout>
                  <c:x val="-1.4550096466308564E-16"/>
                  <c:y val="-2.8644305744545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AB-49B4-BF64-C59CFB31D9FC}"/>
                </c:ext>
              </c:extLst>
            </c:dLbl>
            <c:dLbl>
              <c:idx val="9"/>
              <c:layout>
                <c:manualLayout>
                  <c:x val="0"/>
                  <c:y val="-4.2011504534713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AB-49B4-BF64-C59CFB31D9FC}"/>
                </c:ext>
              </c:extLst>
            </c:dLbl>
            <c:dLbl>
              <c:idx val="10"/>
              <c:layout>
                <c:manualLayout>
                  <c:x val="0"/>
                  <c:y val="-7.36216357773474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AB-49B4-BF64-C59CFB31D9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3-4B24-84B4-6DC5378A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'2025'!$R$18:$R$22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</c:strCache>
            </c:strRef>
          </c:cat>
          <c:val>
            <c:numRef>
              <c:f>'2025'!$S$18:$S$22</c:f>
              <c:numCache>
                <c:formatCode>General</c:formatCode>
                <c:ptCount val="5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8-7342-B2FB-F7F25AA68964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'2025'!$R$18:$R$22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</c:strCache>
            </c:strRef>
          </c:cat>
          <c:val>
            <c:numRef>
              <c:f>'2025'!$T$18:$T$22</c:f>
              <c:numCache>
                <c:formatCode>General</c:formatCode>
                <c:ptCount val="5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8-7342-B2FB-F7F25AA6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1</xdr:row>
      <xdr:rowOff>0</xdr:rowOff>
    </xdr:from>
    <xdr:to>
      <xdr:col>10</xdr:col>
      <xdr:colOff>342900</xdr:colOff>
      <xdr:row>44</xdr:row>
      <xdr:rowOff>25400</xdr:rowOff>
    </xdr:to>
    <xdr:graphicFrame macro="">
      <xdr:nvGraphicFramePr>
        <xdr:cNvPr id="18" name="Gráfico 1">
          <a:extLst>
            <a:ext uri="{FF2B5EF4-FFF2-40B4-BE49-F238E27FC236}">
              <a16:creationId xmlns:a16="http://schemas.microsoft.com/office/drawing/2014/main" i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0</xdr:row>
      <xdr:rowOff>180975</xdr:rowOff>
    </xdr:from>
    <xdr:to>
      <xdr:col>23</xdr:col>
      <xdr:colOff>38100</xdr:colOff>
      <xdr:row>22</xdr:row>
      <xdr:rowOff>19050</xdr:rowOff>
    </xdr:to>
    <xdr:graphicFrame macro="">
      <xdr:nvGraphicFramePr>
        <xdr:cNvPr id="19" name="Gráfico 2">
          <a:extLst>
            <a:ext uri="{FF2B5EF4-FFF2-40B4-BE49-F238E27FC236}">
              <a16:creationId xmlns:a16="http://schemas.microsoft.com/office/drawing/2014/main" id="{4640D6CA-A49B-7D47-AEB9-D65C40DC2B79}"/>
            </a:ext>
            <a:ext uri="{147F2762-F138-4A5C-976F-8EAC2B608ADB}">
              <a16:predDERef xmlns:a16="http://schemas.microsoft.com/office/drawing/2014/main" pre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219075</xdr:colOff>
      <xdr:row>22</xdr:row>
      <xdr:rowOff>152400</xdr:rowOff>
    </xdr:from>
    <xdr:to>
      <xdr:col>23</xdr:col>
      <xdr:colOff>38100</xdr:colOff>
      <xdr:row>44</xdr:row>
      <xdr:rowOff>66675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47B8A7B-0748-6442-9790-21C6FFA78C51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107950</xdr:colOff>
      <xdr:row>22</xdr:row>
      <xdr:rowOff>130175</xdr:rowOff>
    </xdr:from>
    <xdr:to>
      <xdr:col>19</xdr:col>
      <xdr:colOff>82550</xdr:colOff>
      <xdr:row>44</xdr:row>
      <xdr:rowOff>41275</xdr:rowOff>
    </xdr:to>
    <xdr:graphicFrame macro="">
      <xdr:nvGraphicFramePr>
        <xdr:cNvPr id="92" name="Gráfico 9">
          <a:extLst>
            <a:ext uri="{FF2B5EF4-FFF2-40B4-BE49-F238E27FC236}">
              <a16:creationId xmlns:a16="http://schemas.microsoft.com/office/drawing/2014/main" id="{CF6FEE12-C188-DA43-B604-1AC51BEF749F}"/>
            </a:ext>
            <a:ext uri="{147F2762-F138-4A5C-976F-8EAC2B608ADB}">
              <a16:predDERef xmlns:a16="http://schemas.microsoft.com/office/drawing/2014/main" pred="{047B8A7B-0748-6442-9790-21C6FFA7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22</xdr:row>
      <xdr:rowOff>139700</xdr:rowOff>
    </xdr:from>
    <xdr:to>
      <xdr:col>14</xdr:col>
      <xdr:colOff>749300</xdr:colOff>
      <xdr:row>44</xdr:row>
      <xdr:rowOff>25400</xdr:rowOff>
    </xdr:to>
    <xdr:graphicFrame macro="">
      <xdr:nvGraphicFramePr>
        <xdr:cNvPr id="91" name="Gráfico 10">
          <a:extLst>
            <a:ext uri="{FF2B5EF4-FFF2-40B4-BE49-F238E27FC236}">
              <a16:creationId xmlns:a16="http://schemas.microsoft.com/office/drawing/2014/main" id="{47BBACD3-482A-4145-BF7C-49C2239E00A0}"/>
            </a:ext>
            <a:ext uri="{147F2762-F138-4A5C-976F-8EAC2B608ADB}">
              <a16:predDERef xmlns:a16="http://schemas.microsoft.com/office/drawing/2014/main" pred="{CF6FEE12-C188-DA43-B604-1AC51BEF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270934</xdr:colOff>
      <xdr:row>0</xdr:row>
      <xdr:rowOff>-4233</xdr:rowOff>
    </xdr:from>
    <xdr:to>
      <xdr:col>25</xdr:col>
      <xdr:colOff>85725</xdr:colOff>
      <xdr:row>14</xdr:row>
      <xdr:rowOff>71967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A032E6-37D1-D093-226E-3CD5FDAC2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9403-97FD-9B41-8EF9-57EC22578086}">
  <dimension ref="A1"/>
  <sheetViews>
    <sheetView showGridLines="0" tabSelected="1" zoomScale="70" zoomScaleNormal="70" workbookViewId="0">
      <selection activeCell="AB16" sqref="AB16"/>
    </sheetView>
  </sheetViews>
  <sheetFormatPr baseColWidth="10" defaultColWidth="11.42578125" defaultRowHeight="15" x14ac:dyDescent="0.25"/>
  <cols>
    <col min="11" max="11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9B12-67B4-45D3-9A84-C67721EF8E9D}">
  <dimension ref="B1:Z142"/>
  <sheetViews>
    <sheetView topLeftCell="A43" workbookViewId="0">
      <selection activeCell="B3" sqref="B3:B11"/>
    </sheetView>
  </sheetViews>
  <sheetFormatPr baseColWidth="10" defaultColWidth="8.85546875" defaultRowHeight="15" x14ac:dyDescent="0.25"/>
  <cols>
    <col min="1" max="1" width="5.28515625" customWidth="1"/>
    <col min="12" max="12" width="10.42578125" bestFit="1" customWidth="1"/>
    <col min="13" max="13" width="10" bestFit="1" customWidth="1"/>
    <col min="14" max="14" width="4.28515625" customWidth="1"/>
  </cols>
  <sheetData>
    <row r="1" spans="2:26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2:26" x14ac:dyDescent="0.25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</row>
    <row r="3" spans="2:26" x14ac:dyDescent="0.25">
      <c r="B3" s="1">
        <v>45.1</v>
      </c>
      <c r="C3" s="1">
        <v>23.53</v>
      </c>
      <c r="D3" s="1">
        <v>375.04</v>
      </c>
      <c r="E3" s="1">
        <v>25.33</v>
      </c>
      <c r="F3" s="1">
        <v>1.3</v>
      </c>
      <c r="G3" s="1">
        <v>7.88</v>
      </c>
      <c r="H3" s="1">
        <v>143.29</v>
      </c>
      <c r="I3" s="1">
        <v>725.18</v>
      </c>
      <c r="J3" s="1">
        <v>67.650000000000006</v>
      </c>
      <c r="K3" s="1">
        <v>3.93</v>
      </c>
      <c r="L3" s="1">
        <v>200.58</v>
      </c>
      <c r="M3" s="1">
        <v>154.75</v>
      </c>
      <c r="O3" s="1">
        <v>151.13999999999999</v>
      </c>
      <c r="P3" s="1">
        <v>33.659999999999997</v>
      </c>
      <c r="Q3" s="1">
        <v>7.5</v>
      </c>
      <c r="R3" s="1">
        <v>1.3</v>
      </c>
      <c r="S3" s="1">
        <v>3.96</v>
      </c>
      <c r="T3" s="1">
        <v>1.3</v>
      </c>
      <c r="U3" s="1">
        <v>1.96</v>
      </c>
      <c r="V3" s="1">
        <v>9.4600000000000009</v>
      </c>
      <c r="W3" s="1">
        <v>2.93</v>
      </c>
      <c r="X3" s="1">
        <v>166.51</v>
      </c>
      <c r="Y3" s="1">
        <v>1.45</v>
      </c>
      <c r="Z3" s="1">
        <v>27.3</v>
      </c>
    </row>
    <row r="4" spans="2:26" x14ac:dyDescent="0.25">
      <c r="B4" s="2">
        <v>26.65</v>
      </c>
      <c r="C4" s="2">
        <v>398.59</v>
      </c>
      <c r="D4" s="2">
        <v>205.5</v>
      </c>
      <c r="E4" s="2">
        <v>140.6</v>
      </c>
      <c r="F4" s="2">
        <v>71.16</v>
      </c>
      <c r="G4" s="2">
        <v>131.24</v>
      </c>
      <c r="H4" s="2">
        <v>328.9</v>
      </c>
      <c r="I4" s="2">
        <v>242.95</v>
      </c>
      <c r="J4" s="2">
        <v>108.75</v>
      </c>
      <c r="K4" s="2">
        <v>7.25</v>
      </c>
      <c r="L4" s="2">
        <v>77.040000000000006</v>
      </c>
      <c r="M4" s="2">
        <v>55.87</v>
      </c>
      <c r="O4" s="2">
        <v>4.63</v>
      </c>
      <c r="P4" s="2">
        <v>2.87</v>
      </c>
      <c r="Q4" s="2">
        <v>26.13</v>
      </c>
      <c r="R4" s="2">
        <v>10.9</v>
      </c>
      <c r="S4" s="2">
        <v>101.82</v>
      </c>
      <c r="T4" s="2">
        <v>135.46</v>
      </c>
      <c r="U4" s="2">
        <v>11.2</v>
      </c>
      <c r="V4" s="2">
        <v>12.02</v>
      </c>
      <c r="W4" s="2">
        <v>16.190000000000001</v>
      </c>
      <c r="X4" s="2">
        <v>4.7699999999999996</v>
      </c>
      <c r="Y4" s="2">
        <v>69.8</v>
      </c>
      <c r="Z4" s="2">
        <v>3.17</v>
      </c>
    </row>
    <row r="5" spans="2:26" x14ac:dyDescent="0.25">
      <c r="B5" s="2">
        <v>12.67</v>
      </c>
      <c r="C5" s="2">
        <v>63</v>
      </c>
      <c r="D5" s="2">
        <v>96.74</v>
      </c>
      <c r="E5" s="2">
        <v>49</v>
      </c>
      <c r="F5" s="2">
        <v>256.67</v>
      </c>
      <c r="G5" s="2">
        <v>466.72</v>
      </c>
      <c r="H5" s="2">
        <v>3.91</v>
      </c>
      <c r="I5" s="2">
        <v>37.68</v>
      </c>
      <c r="J5" s="2">
        <v>77</v>
      </c>
      <c r="K5" s="2">
        <v>10.039999999999999</v>
      </c>
      <c r="L5" s="2">
        <v>307.3</v>
      </c>
      <c r="M5" s="2">
        <v>216.3</v>
      </c>
      <c r="O5" s="2">
        <v>14.61</v>
      </c>
      <c r="P5" s="2">
        <v>2.4300000000000002</v>
      </c>
      <c r="Q5" s="2">
        <v>95.93</v>
      </c>
      <c r="R5" s="2">
        <v>15.2</v>
      </c>
      <c r="S5" s="2">
        <v>7.88</v>
      </c>
      <c r="T5" s="2">
        <v>35.93</v>
      </c>
      <c r="U5" s="2">
        <v>172.59</v>
      </c>
      <c r="V5" s="2">
        <v>31.33</v>
      </c>
      <c r="W5" s="2">
        <v>4.58</v>
      </c>
      <c r="X5" s="2">
        <v>2.17</v>
      </c>
      <c r="Y5" s="2">
        <v>22.87</v>
      </c>
      <c r="Z5" s="2">
        <v>5.8</v>
      </c>
    </row>
    <row r="6" spans="2:26" x14ac:dyDescent="0.25">
      <c r="B6" s="2">
        <v>16.61</v>
      </c>
      <c r="C6" s="2">
        <v>34.17</v>
      </c>
      <c r="D6" s="2">
        <v>112.72</v>
      </c>
      <c r="E6" s="2">
        <v>1.1599999999999999</v>
      </c>
      <c r="F6" s="2">
        <v>90.67</v>
      </c>
      <c r="G6" s="2">
        <v>130.62</v>
      </c>
      <c r="H6" s="2">
        <v>210.99</v>
      </c>
      <c r="I6" s="2">
        <v>120.04</v>
      </c>
      <c r="J6" s="2">
        <v>10.88</v>
      </c>
      <c r="K6" s="2">
        <v>90.45</v>
      </c>
      <c r="L6" s="2">
        <v>142.13</v>
      </c>
      <c r="M6" s="2">
        <v>98.91</v>
      </c>
      <c r="O6" s="2">
        <v>157.80000000000001</v>
      </c>
      <c r="P6" s="2">
        <v>23.68</v>
      </c>
      <c r="Q6" s="2">
        <v>29.6</v>
      </c>
      <c r="R6" s="2">
        <v>65.23</v>
      </c>
      <c r="S6" s="2">
        <v>18.899999999999999</v>
      </c>
      <c r="T6" s="2">
        <v>1.61</v>
      </c>
      <c r="U6" s="2">
        <v>1.8</v>
      </c>
      <c r="V6" s="2">
        <v>2</v>
      </c>
      <c r="W6" s="2">
        <v>9.94</v>
      </c>
      <c r="X6" s="2">
        <v>1.73</v>
      </c>
      <c r="Y6" s="2">
        <v>1.5</v>
      </c>
      <c r="Z6" s="2">
        <v>3.25</v>
      </c>
    </row>
    <row r="7" spans="2:26" x14ac:dyDescent="0.25">
      <c r="B7" s="2">
        <v>354.2</v>
      </c>
      <c r="C7" s="2">
        <v>82.3</v>
      </c>
      <c r="D7" s="2">
        <v>112.72</v>
      </c>
      <c r="E7" s="2"/>
      <c r="F7" s="2">
        <v>59.99</v>
      </c>
      <c r="G7" s="2">
        <v>31.36</v>
      </c>
      <c r="H7" s="2">
        <v>30.8</v>
      </c>
      <c r="I7" s="2">
        <v>176.24</v>
      </c>
      <c r="J7" s="2">
        <v>16.28</v>
      </c>
      <c r="K7" s="2">
        <v>374</v>
      </c>
      <c r="L7" s="2">
        <v>229.71</v>
      </c>
      <c r="M7" s="2">
        <v>119.42</v>
      </c>
      <c r="O7" s="2">
        <v>84.5</v>
      </c>
      <c r="P7" s="2">
        <v>89</v>
      </c>
      <c r="Q7" s="2">
        <v>8.94</v>
      </c>
      <c r="R7" s="2">
        <v>2.48</v>
      </c>
      <c r="S7" s="2">
        <v>7.93</v>
      </c>
      <c r="T7" s="2">
        <v>27.8</v>
      </c>
      <c r="U7" s="2">
        <v>2.5</v>
      </c>
      <c r="V7" s="2">
        <v>2.13</v>
      </c>
      <c r="W7" s="2">
        <v>2.27</v>
      </c>
      <c r="X7" s="2">
        <v>15.73</v>
      </c>
      <c r="Y7" s="2">
        <v>19.5</v>
      </c>
      <c r="Z7" s="2">
        <v>39.9</v>
      </c>
    </row>
    <row r="8" spans="2:26" x14ac:dyDescent="0.25">
      <c r="B8" s="2">
        <v>15.87</v>
      </c>
      <c r="C8" s="2">
        <v>87.4</v>
      </c>
      <c r="D8" s="2">
        <v>112.72</v>
      </c>
      <c r="E8" s="2"/>
      <c r="F8" s="2">
        <v>90</v>
      </c>
      <c r="G8" s="2">
        <v>8.4</v>
      </c>
      <c r="H8" s="2">
        <v>69.19</v>
      </c>
      <c r="I8" s="2">
        <v>49.73</v>
      </c>
      <c r="J8" s="2">
        <v>167.96</v>
      </c>
      <c r="K8" s="2">
        <v>333</v>
      </c>
      <c r="L8" s="2">
        <v>265.79000000000002</v>
      </c>
      <c r="M8" s="2">
        <v>24.42</v>
      </c>
      <c r="O8" s="2">
        <v>1.5</v>
      </c>
      <c r="P8" s="2">
        <v>12.6</v>
      </c>
      <c r="Q8" s="2">
        <v>29.6</v>
      </c>
      <c r="R8" s="2">
        <v>74.209999999999994</v>
      </c>
      <c r="S8" s="2">
        <v>1.27</v>
      </c>
      <c r="T8" s="2">
        <v>6.74</v>
      </c>
      <c r="U8" s="2">
        <v>6.01</v>
      </c>
      <c r="V8" s="2">
        <v>13.42</v>
      </c>
      <c r="W8" s="2">
        <v>2.98</v>
      </c>
      <c r="X8" s="2">
        <v>119.92</v>
      </c>
      <c r="Y8" s="2">
        <v>31.08</v>
      </c>
      <c r="Z8" s="2">
        <v>19</v>
      </c>
    </row>
    <row r="9" spans="2:26" x14ac:dyDescent="0.25">
      <c r="B9" s="2">
        <v>436.3</v>
      </c>
      <c r="C9" s="2">
        <v>25.89</v>
      </c>
      <c r="D9" s="2">
        <v>112.72</v>
      </c>
      <c r="E9" s="2"/>
      <c r="F9" s="2">
        <v>10.93</v>
      </c>
      <c r="G9" s="2">
        <v>163.4</v>
      </c>
      <c r="H9" s="2">
        <v>11.4</v>
      </c>
      <c r="I9" s="2">
        <v>292</v>
      </c>
      <c r="J9" s="2">
        <v>15.82</v>
      </c>
      <c r="K9" s="2">
        <v>64.39</v>
      </c>
      <c r="L9" s="2">
        <v>49.02</v>
      </c>
      <c r="M9" s="2">
        <v>51.66</v>
      </c>
      <c r="O9" s="2">
        <v>11.31</v>
      </c>
      <c r="P9" s="2">
        <v>52.2</v>
      </c>
      <c r="Q9" s="2">
        <v>22.18</v>
      </c>
      <c r="R9" s="2">
        <v>43.17</v>
      </c>
      <c r="S9" s="2">
        <v>31.85</v>
      </c>
      <c r="T9" s="2">
        <v>2.13</v>
      </c>
      <c r="U9" s="2">
        <v>8.33</v>
      </c>
      <c r="V9" s="2">
        <v>21</v>
      </c>
      <c r="W9" s="2">
        <v>6.9</v>
      </c>
      <c r="X9" s="2">
        <v>13.28</v>
      </c>
      <c r="Y9" s="2">
        <v>60.97</v>
      </c>
      <c r="Z9" s="2">
        <v>229.7</v>
      </c>
    </row>
    <row r="10" spans="2:26" x14ac:dyDescent="0.25">
      <c r="B10" s="2">
        <v>16.61</v>
      </c>
      <c r="C10" s="2">
        <v>12.02</v>
      </c>
      <c r="D10" s="2">
        <v>112.72</v>
      </c>
      <c r="E10" s="2"/>
      <c r="F10" s="2">
        <v>404.13</v>
      </c>
      <c r="G10" s="2">
        <v>129.51</v>
      </c>
      <c r="H10" s="2">
        <v>145.51</v>
      </c>
      <c r="I10" s="2">
        <v>20.37</v>
      </c>
      <c r="J10" s="2">
        <v>46.93</v>
      </c>
      <c r="K10" s="2">
        <v>48.99</v>
      </c>
      <c r="L10" s="2">
        <v>5.4</v>
      </c>
      <c r="M10" s="2">
        <v>37.32</v>
      </c>
      <c r="O10" s="2">
        <v>34.67</v>
      </c>
      <c r="P10" s="2">
        <v>2.06</v>
      </c>
      <c r="Q10" s="2">
        <v>11.65</v>
      </c>
      <c r="R10" s="2">
        <v>3.96</v>
      </c>
      <c r="S10" s="2">
        <v>7.33</v>
      </c>
      <c r="T10" s="6">
        <v>2608.11</v>
      </c>
      <c r="U10" s="2">
        <v>93.9</v>
      </c>
      <c r="V10" s="2">
        <v>25.3</v>
      </c>
      <c r="W10" s="2">
        <v>7.81</v>
      </c>
      <c r="X10" s="2">
        <v>119.92</v>
      </c>
      <c r="Y10" s="2">
        <v>6.78</v>
      </c>
      <c r="Z10" s="2">
        <v>84.1</v>
      </c>
    </row>
    <row r="11" spans="2:26" x14ac:dyDescent="0.25">
      <c r="B11" s="2">
        <v>150.96</v>
      </c>
      <c r="C11" s="2">
        <v>7.58</v>
      </c>
      <c r="D11" s="2">
        <v>188.11</v>
      </c>
      <c r="E11" s="2"/>
      <c r="F11" s="2"/>
      <c r="G11" s="2">
        <v>36.74</v>
      </c>
      <c r="H11" s="2"/>
      <c r="I11" s="2">
        <v>106.28</v>
      </c>
      <c r="J11" s="2">
        <v>46.1</v>
      </c>
      <c r="K11" s="2">
        <v>34.229999999999997</v>
      </c>
      <c r="L11" s="2">
        <v>6.93</v>
      </c>
      <c r="M11" s="2">
        <v>89.4</v>
      </c>
      <c r="O11" s="2">
        <v>1.92</v>
      </c>
      <c r="P11" s="2">
        <v>2.93</v>
      </c>
      <c r="Q11" s="2">
        <v>5.04</v>
      </c>
      <c r="R11" s="2">
        <v>18</v>
      </c>
      <c r="S11" s="2">
        <v>4</v>
      </c>
      <c r="T11" s="6">
        <v>1732.52</v>
      </c>
      <c r="U11" s="2">
        <v>1.26</v>
      </c>
      <c r="V11" s="2">
        <v>5.0199999999999996</v>
      </c>
      <c r="W11" s="2">
        <v>16.2</v>
      </c>
      <c r="X11" s="2">
        <v>7.49</v>
      </c>
      <c r="Y11" s="2">
        <v>9.59</v>
      </c>
      <c r="Z11" s="2">
        <v>1.33</v>
      </c>
    </row>
    <row r="12" spans="2:26" x14ac:dyDescent="0.25">
      <c r="B12" s="2"/>
      <c r="C12" s="2">
        <v>156.80000000000001</v>
      </c>
      <c r="D12" s="2">
        <v>38.32</v>
      </c>
      <c r="E12" s="2"/>
      <c r="F12" s="2"/>
      <c r="G12" s="2"/>
      <c r="H12" s="2"/>
      <c r="I12" s="2">
        <v>111.73</v>
      </c>
      <c r="J12" s="2">
        <v>572.70000000000005</v>
      </c>
      <c r="K12" s="2">
        <v>47</v>
      </c>
      <c r="L12" s="2">
        <v>53.3</v>
      </c>
      <c r="M12" s="2">
        <v>70.55</v>
      </c>
      <c r="O12" s="2">
        <v>28.38</v>
      </c>
      <c r="P12" s="2">
        <v>2.66</v>
      </c>
      <c r="Q12" s="2">
        <v>67.569999999999993</v>
      </c>
      <c r="R12" s="2">
        <v>42.3</v>
      </c>
      <c r="S12" s="2">
        <v>5.53</v>
      </c>
      <c r="T12" s="6">
        <v>2284.7199999999998</v>
      </c>
      <c r="U12" s="2">
        <v>4.5</v>
      </c>
      <c r="V12" s="2">
        <v>22.4</v>
      </c>
      <c r="W12" s="2">
        <v>28.07</v>
      </c>
      <c r="X12" s="2">
        <v>7.49</v>
      </c>
      <c r="Y12" s="2">
        <v>4.93</v>
      </c>
      <c r="Z12" s="2">
        <v>38.299999999999997</v>
      </c>
    </row>
    <row r="13" spans="2:26" x14ac:dyDescent="0.25">
      <c r="B13" s="2"/>
      <c r="C13" s="2">
        <v>205.35</v>
      </c>
      <c r="D13" s="2">
        <v>135.31</v>
      </c>
      <c r="E13" s="2"/>
      <c r="F13" s="2"/>
      <c r="G13" s="2"/>
      <c r="H13" s="2"/>
      <c r="I13" s="2">
        <v>209.11</v>
      </c>
      <c r="J13" s="2">
        <v>56.34</v>
      </c>
      <c r="K13" s="2">
        <v>221.69</v>
      </c>
      <c r="L13" s="2">
        <v>12.5</v>
      </c>
      <c r="M13" s="2">
        <v>48.39</v>
      </c>
      <c r="O13" s="2">
        <v>1.95</v>
      </c>
      <c r="P13" s="2">
        <v>1.6</v>
      </c>
      <c r="Q13" s="2">
        <v>57.5</v>
      </c>
      <c r="R13" s="2">
        <v>8.64</v>
      </c>
      <c r="S13" s="2">
        <v>1.28</v>
      </c>
      <c r="T13" s="2">
        <v>13.2</v>
      </c>
      <c r="U13" s="2">
        <v>18.440000000000001</v>
      </c>
      <c r="V13" s="2">
        <v>22.22</v>
      </c>
      <c r="W13" s="2">
        <v>15.58</v>
      </c>
      <c r="X13" s="2">
        <v>4.1100000000000003</v>
      </c>
      <c r="Y13" s="2">
        <v>1.37</v>
      </c>
      <c r="Z13" s="2">
        <v>17.68</v>
      </c>
    </row>
    <row r="14" spans="2:26" x14ac:dyDescent="0.25">
      <c r="B14" s="2"/>
      <c r="C14" s="2">
        <v>11.29</v>
      </c>
      <c r="D14" s="2">
        <v>173.8</v>
      </c>
      <c r="E14" s="2"/>
      <c r="F14" s="2"/>
      <c r="G14" s="2"/>
      <c r="H14" s="2"/>
      <c r="I14" s="2">
        <v>135.5</v>
      </c>
      <c r="J14" s="2">
        <v>10.68</v>
      </c>
      <c r="K14" s="2">
        <v>260.27</v>
      </c>
      <c r="L14" s="2">
        <v>93.58</v>
      </c>
      <c r="M14" s="2">
        <v>314.97000000000003</v>
      </c>
      <c r="O14" s="2">
        <v>3.34</v>
      </c>
      <c r="P14" s="2">
        <v>127.58</v>
      </c>
      <c r="Q14" s="2">
        <v>150.1</v>
      </c>
      <c r="R14" s="2">
        <v>1.1200000000000001</v>
      </c>
      <c r="S14" s="2">
        <v>4.03</v>
      </c>
      <c r="T14" s="2">
        <v>24.78</v>
      </c>
      <c r="U14" s="2">
        <v>3.9</v>
      </c>
      <c r="V14" s="2">
        <v>40.98</v>
      </c>
      <c r="W14" s="2">
        <v>1.04</v>
      </c>
      <c r="X14" s="2">
        <v>9.33</v>
      </c>
      <c r="Y14" s="2">
        <v>20.5</v>
      </c>
      <c r="Z14" s="2">
        <v>20.25</v>
      </c>
    </row>
    <row r="15" spans="2:26" x14ac:dyDescent="0.25">
      <c r="B15" s="2"/>
      <c r="C15" s="2">
        <v>20.92</v>
      </c>
      <c r="D15" s="2">
        <v>54</v>
      </c>
      <c r="E15" s="2"/>
      <c r="F15" s="2"/>
      <c r="G15" s="2"/>
      <c r="H15" s="2"/>
      <c r="I15" s="2">
        <v>80.25</v>
      </c>
      <c r="J15" s="2">
        <v>105.9</v>
      </c>
      <c r="K15" s="2">
        <v>106.6</v>
      </c>
      <c r="L15" s="2">
        <v>16.59</v>
      </c>
      <c r="M15" s="2">
        <v>51.91</v>
      </c>
      <c r="O15" s="2">
        <v>226.1</v>
      </c>
      <c r="P15" s="2">
        <v>5.0999999999999996</v>
      </c>
      <c r="Q15" s="2">
        <v>2.5</v>
      </c>
      <c r="R15" s="2">
        <v>2.23</v>
      </c>
      <c r="S15" s="2">
        <v>3.68</v>
      </c>
      <c r="T15" s="2">
        <v>1.5</v>
      </c>
      <c r="U15" s="2">
        <v>6.8</v>
      </c>
      <c r="V15" s="2">
        <v>2.62</v>
      </c>
      <c r="W15" s="2">
        <v>1.24</v>
      </c>
      <c r="X15" s="2">
        <v>119.92</v>
      </c>
      <c r="Y15" s="2">
        <v>20.96</v>
      </c>
      <c r="Z15" s="2">
        <v>8.7799999999999994</v>
      </c>
    </row>
    <row r="16" spans="2:26" x14ac:dyDescent="0.25">
      <c r="B16" s="2"/>
      <c r="C16" s="2">
        <v>25.83</v>
      </c>
      <c r="D16" s="2">
        <v>14.8</v>
      </c>
      <c r="E16" s="2"/>
      <c r="F16" s="2"/>
      <c r="G16" s="2"/>
      <c r="H16" s="2"/>
      <c r="I16" s="2">
        <v>87.73</v>
      </c>
      <c r="J16" s="2">
        <v>248.22</v>
      </c>
      <c r="K16" s="2">
        <v>57.2</v>
      </c>
      <c r="L16" s="2">
        <v>16.59</v>
      </c>
      <c r="M16" s="2">
        <v>61.33</v>
      </c>
      <c r="O16" s="2">
        <v>44.45</v>
      </c>
      <c r="P16" s="2">
        <v>11.25</v>
      </c>
      <c r="Q16" s="2">
        <v>2.42</v>
      </c>
      <c r="R16" s="2">
        <v>1.33</v>
      </c>
      <c r="S16" s="2">
        <v>2.67</v>
      </c>
      <c r="T16" s="2">
        <v>2.98</v>
      </c>
      <c r="U16" s="2">
        <v>11.35</v>
      </c>
      <c r="V16" s="2">
        <v>2.2200000000000002</v>
      </c>
      <c r="W16" s="2">
        <v>1.45</v>
      </c>
      <c r="X16" s="2">
        <v>6.33</v>
      </c>
      <c r="Y16" s="2">
        <v>2.12</v>
      </c>
      <c r="Z16" s="2">
        <v>3.89</v>
      </c>
    </row>
    <row r="17" spans="2:26" x14ac:dyDescent="0.25">
      <c r="B17" s="2"/>
      <c r="C17" s="2">
        <v>403.9</v>
      </c>
      <c r="D17" s="2"/>
      <c r="E17" s="2"/>
      <c r="F17" s="2"/>
      <c r="G17" s="2"/>
      <c r="H17" s="2"/>
      <c r="I17" s="2">
        <v>142</v>
      </c>
      <c r="J17" s="2">
        <v>193.49</v>
      </c>
      <c r="K17" s="2">
        <v>187.72</v>
      </c>
      <c r="L17" s="2">
        <v>227.31</v>
      </c>
      <c r="M17" s="2">
        <v>198.32</v>
      </c>
      <c r="O17" s="2">
        <v>1.33</v>
      </c>
      <c r="P17" s="2">
        <v>1.5</v>
      </c>
      <c r="Q17" s="2">
        <v>1.83</v>
      </c>
      <c r="R17" s="2">
        <v>185.75</v>
      </c>
      <c r="S17" s="2">
        <v>5.0999999999999996</v>
      </c>
      <c r="T17" s="2">
        <v>1.22</v>
      </c>
      <c r="U17" s="2">
        <v>53.84</v>
      </c>
      <c r="V17" s="2">
        <v>1.4</v>
      </c>
      <c r="W17" s="2">
        <v>4.25</v>
      </c>
      <c r="X17" s="2">
        <v>52.17</v>
      </c>
      <c r="Y17" s="2">
        <v>68.28</v>
      </c>
      <c r="Z17" s="2">
        <v>50.59</v>
      </c>
    </row>
    <row r="18" spans="2:26" x14ac:dyDescent="0.25">
      <c r="B18" s="2"/>
      <c r="C18" s="2"/>
      <c r="D18" s="2"/>
      <c r="E18" s="2"/>
      <c r="F18" s="2"/>
      <c r="G18" s="2"/>
      <c r="H18" s="2"/>
      <c r="I18" s="2">
        <v>340</v>
      </c>
      <c r="J18" s="2">
        <v>82.8</v>
      </c>
      <c r="K18" s="2">
        <v>18</v>
      </c>
      <c r="L18" s="2">
        <v>70.739999999999995</v>
      </c>
      <c r="M18" s="2">
        <v>73.87</v>
      </c>
      <c r="O18" s="2">
        <v>392.26</v>
      </c>
      <c r="P18" s="2">
        <v>8.7799999999999994</v>
      </c>
      <c r="Q18" s="2">
        <v>64.319999999999993</v>
      </c>
      <c r="R18" s="2">
        <v>112.5</v>
      </c>
      <c r="S18" s="2">
        <v>36</v>
      </c>
      <c r="T18" s="2">
        <v>4.5</v>
      </c>
      <c r="U18" s="2">
        <v>49.37</v>
      </c>
      <c r="V18" s="2">
        <v>1.33</v>
      </c>
      <c r="W18" s="2">
        <v>3.45</v>
      </c>
      <c r="X18" s="2">
        <v>5.86</v>
      </c>
      <c r="Y18" s="2">
        <v>84.43</v>
      </c>
      <c r="Z18" s="2">
        <v>2.27</v>
      </c>
    </row>
    <row r="19" spans="2:26" x14ac:dyDescent="0.25">
      <c r="B19" s="2"/>
      <c r="C19" s="2"/>
      <c r="D19" s="2"/>
      <c r="E19" s="2"/>
      <c r="F19" s="2"/>
      <c r="G19" s="2"/>
      <c r="H19" s="2"/>
      <c r="I19" s="2">
        <v>56.47</v>
      </c>
      <c r="J19" s="2">
        <v>281.24</v>
      </c>
      <c r="K19" s="2">
        <v>4.93</v>
      </c>
      <c r="L19" s="2">
        <v>33.520000000000003</v>
      </c>
      <c r="M19" s="2">
        <v>21</v>
      </c>
      <c r="O19" s="2">
        <v>68.31</v>
      </c>
      <c r="P19" s="2">
        <v>2.81</v>
      </c>
      <c r="Q19" s="2">
        <v>6</v>
      </c>
      <c r="R19" s="2">
        <v>8.42</v>
      </c>
      <c r="S19" s="2">
        <v>95.4</v>
      </c>
      <c r="T19" s="2">
        <v>282.57</v>
      </c>
      <c r="U19" s="2">
        <v>16.5</v>
      </c>
      <c r="V19" s="2">
        <v>1.92</v>
      </c>
      <c r="W19" s="2">
        <v>5.6</v>
      </c>
      <c r="X19" s="2">
        <v>2.13</v>
      </c>
      <c r="Y19" s="2">
        <v>2.92</v>
      </c>
      <c r="Z19" s="2">
        <v>105.82</v>
      </c>
    </row>
    <row r="20" spans="2:26" x14ac:dyDescent="0.25">
      <c r="B20" s="2"/>
      <c r="C20" s="2"/>
      <c r="D20" s="2"/>
      <c r="E20" s="2"/>
      <c r="F20" s="2"/>
      <c r="G20" s="2"/>
      <c r="H20" s="2"/>
      <c r="I20" s="2">
        <v>72.7</v>
      </c>
      <c r="J20" s="2">
        <v>44.56</v>
      </c>
      <c r="K20" s="2">
        <v>359.97</v>
      </c>
      <c r="L20" s="2">
        <v>33.11</v>
      </c>
      <c r="M20" s="2">
        <v>3.88</v>
      </c>
      <c r="O20" s="2">
        <v>16.25</v>
      </c>
      <c r="P20" s="2">
        <v>7.64</v>
      </c>
      <c r="Q20" s="2">
        <v>9.85</v>
      </c>
      <c r="R20" s="2">
        <v>1.1299999999999999</v>
      </c>
      <c r="S20" s="2">
        <v>37.17</v>
      </c>
      <c r="T20" s="2">
        <v>53.38</v>
      </c>
      <c r="U20" s="2">
        <v>5.17</v>
      </c>
      <c r="V20" s="2">
        <v>46.28</v>
      </c>
      <c r="W20" s="2">
        <v>165.5</v>
      </c>
      <c r="X20" s="2">
        <v>4.8</v>
      </c>
      <c r="Y20" s="2">
        <v>2.42</v>
      </c>
      <c r="Z20" s="2">
        <v>10</v>
      </c>
    </row>
    <row r="21" spans="2:26" x14ac:dyDescent="0.25">
      <c r="B21" s="2"/>
      <c r="C21" s="2"/>
      <c r="D21" s="2"/>
      <c r="E21" s="2"/>
      <c r="F21" s="2"/>
      <c r="G21" s="2"/>
      <c r="H21" s="2"/>
      <c r="I21" s="2">
        <v>245.83</v>
      </c>
      <c r="J21" s="2">
        <v>18.62</v>
      </c>
      <c r="K21" s="2">
        <v>112.18</v>
      </c>
      <c r="L21" s="2">
        <v>95.77</v>
      </c>
      <c r="M21" s="2">
        <v>5.85</v>
      </c>
      <c r="O21" s="2">
        <v>4.7300000000000004</v>
      </c>
      <c r="P21" s="2">
        <v>1.6</v>
      </c>
      <c r="Q21" s="2">
        <v>65.45</v>
      </c>
      <c r="R21" s="2">
        <v>1.66</v>
      </c>
      <c r="S21" s="2">
        <v>1.91</v>
      </c>
      <c r="T21" s="2">
        <v>4.5</v>
      </c>
      <c r="U21" s="2">
        <v>3.25</v>
      </c>
      <c r="V21" s="2">
        <v>1.53</v>
      </c>
      <c r="W21" s="2">
        <v>4.6100000000000003</v>
      </c>
      <c r="X21" s="2">
        <v>6</v>
      </c>
      <c r="Y21" s="2">
        <v>1.65</v>
      </c>
      <c r="Z21" s="2">
        <v>5</v>
      </c>
    </row>
    <row r="22" spans="2:26" x14ac:dyDescent="0.25">
      <c r="B22" s="2"/>
      <c r="C22" s="2"/>
      <c r="D22" s="2"/>
      <c r="E22" s="2"/>
      <c r="F22" s="2"/>
      <c r="G22" s="2"/>
      <c r="H22" s="3"/>
      <c r="I22" s="2">
        <v>184.38</v>
      </c>
      <c r="J22" s="2">
        <v>51.89</v>
      </c>
      <c r="K22" s="2"/>
      <c r="L22" s="2">
        <v>67.22</v>
      </c>
      <c r="M22" s="2">
        <v>14.4</v>
      </c>
      <c r="O22" s="2">
        <v>1.47</v>
      </c>
      <c r="P22" s="2">
        <v>1.1000000000000001</v>
      </c>
      <c r="Q22" s="2">
        <v>202.15</v>
      </c>
      <c r="R22" s="2">
        <v>3.5</v>
      </c>
      <c r="S22" s="2">
        <v>116.44</v>
      </c>
      <c r="T22" s="2">
        <v>80.66</v>
      </c>
      <c r="U22" s="2">
        <v>6.63</v>
      </c>
      <c r="V22" s="2">
        <v>1.07</v>
      </c>
      <c r="W22" s="2">
        <v>124.72</v>
      </c>
      <c r="X22" s="2">
        <v>3.43</v>
      </c>
      <c r="Y22" s="2">
        <v>15.6</v>
      </c>
      <c r="Z22" s="2">
        <v>1.86</v>
      </c>
    </row>
    <row r="23" spans="2:26" x14ac:dyDescent="0.25">
      <c r="B23" s="2"/>
      <c r="C23" s="2"/>
      <c r="D23" s="2"/>
      <c r="E23" s="2"/>
      <c r="F23" s="2"/>
      <c r="G23" s="2"/>
      <c r="H23" s="3"/>
      <c r="I23" s="2">
        <v>220.29</v>
      </c>
      <c r="J23" s="2">
        <v>131.34</v>
      </c>
      <c r="K23" s="2"/>
      <c r="L23" s="2">
        <v>222.93</v>
      </c>
      <c r="M23" s="2">
        <v>1.37</v>
      </c>
      <c r="O23" s="2">
        <v>2.17</v>
      </c>
      <c r="P23" s="2">
        <v>6.91</v>
      </c>
      <c r="Q23" s="2">
        <v>47.77</v>
      </c>
      <c r="R23" s="2">
        <v>20.46</v>
      </c>
      <c r="S23" s="2">
        <v>9.36</v>
      </c>
      <c r="T23" s="2">
        <v>38.42</v>
      </c>
      <c r="U23" s="2">
        <v>10.119999999999999</v>
      </c>
      <c r="V23" s="2">
        <v>38.5</v>
      </c>
      <c r="W23" s="2">
        <v>9.7200000000000006</v>
      </c>
      <c r="X23" s="2">
        <v>6.67</v>
      </c>
      <c r="Y23" s="2">
        <v>1.25</v>
      </c>
      <c r="Z23" s="2">
        <v>3.17</v>
      </c>
    </row>
    <row r="24" spans="2:26" x14ac:dyDescent="0.25">
      <c r="B24" s="2"/>
      <c r="C24" s="2"/>
      <c r="D24" s="2"/>
      <c r="E24" s="2"/>
      <c r="F24" s="2"/>
      <c r="G24" s="3"/>
      <c r="H24" s="3"/>
      <c r="I24" s="2"/>
      <c r="J24" s="2">
        <v>14.18</v>
      </c>
      <c r="K24" s="2"/>
      <c r="L24" s="2">
        <v>83.93</v>
      </c>
      <c r="M24" s="2">
        <v>16.600000000000001</v>
      </c>
      <c r="O24" s="2">
        <v>6.07</v>
      </c>
      <c r="P24" s="2">
        <v>1.67</v>
      </c>
      <c r="Q24" s="2">
        <v>1.35</v>
      </c>
      <c r="R24" s="2">
        <v>10.8</v>
      </c>
      <c r="S24" s="2">
        <v>10.1</v>
      </c>
      <c r="T24" s="2">
        <v>55</v>
      </c>
      <c r="U24" s="2">
        <v>1.88</v>
      </c>
      <c r="V24" s="2">
        <v>4.3099999999999996</v>
      </c>
      <c r="W24" s="2">
        <v>35.020000000000003</v>
      </c>
      <c r="X24" s="2">
        <v>10.08</v>
      </c>
      <c r="Y24" s="2">
        <v>1.08</v>
      </c>
      <c r="Z24" s="2">
        <v>54.9</v>
      </c>
    </row>
    <row r="25" spans="2:26" x14ac:dyDescent="0.25">
      <c r="B25" s="2"/>
      <c r="C25" s="2"/>
      <c r="D25" s="2"/>
      <c r="E25" s="2"/>
      <c r="F25" s="2"/>
      <c r="G25" s="3"/>
      <c r="H25" s="3"/>
      <c r="I25" s="2"/>
      <c r="J25" s="2">
        <v>287.13</v>
      </c>
      <c r="K25" s="2"/>
      <c r="L25" s="2">
        <v>137.75</v>
      </c>
      <c r="M25" s="3"/>
      <c r="O25" s="2">
        <v>1.1599999999999999</v>
      </c>
      <c r="P25" s="2">
        <v>133</v>
      </c>
      <c r="Q25" s="2">
        <v>11.65</v>
      </c>
      <c r="R25" s="2">
        <v>1.2</v>
      </c>
      <c r="S25" s="2">
        <v>52.07</v>
      </c>
      <c r="T25" s="2">
        <v>33.4</v>
      </c>
      <c r="U25" s="2">
        <v>30.82</v>
      </c>
      <c r="V25" s="2">
        <v>6.07</v>
      </c>
      <c r="W25" s="2">
        <v>1.22</v>
      </c>
      <c r="X25" s="2">
        <v>2.06</v>
      </c>
      <c r="Y25" s="2">
        <v>1.24</v>
      </c>
      <c r="Z25" s="2">
        <v>2.65</v>
      </c>
    </row>
    <row r="26" spans="2:26" x14ac:dyDescent="0.25">
      <c r="B26" s="2"/>
      <c r="C26" s="2"/>
      <c r="D26" s="2"/>
      <c r="E26" s="2"/>
      <c r="F26" s="2"/>
      <c r="G26" s="3"/>
      <c r="H26" s="3"/>
      <c r="I26" s="2"/>
      <c r="J26" s="2">
        <v>65.739999999999995</v>
      </c>
      <c r="K26" s="2"/>
      <c r="L26" s="2">
        <v>26</v>
      </c>
      <c r="M26" s="3"/>
      <c r="O26" s="2">
        <v>4.6399999999999997</v>
      </c>
      <c r="P26" s="2">
        <v>152.53</v>
      </c>
      <c r="Q26" s="2">
        <v>148.65</v>
      </c>
      <c r="R26" s="2">
        <v>32.75</v>
      </c>
      <c r="S26" s="2">
        <v>39.1</v>
      </c>
      <c r="T26" s="2">
        <v>4.91</v>
      </c>
      <c r="U26" s="2">
        <v>1.8</v>
      </c>
      <c r="V26" s="2">
        <v>10.99</v>
      </c>
      <c r="W26" s="2">
        <v>1.42</v>
      </c>
      <c r="X26" s="2">
        <v>3.27</v>
      </c>
      <c r="Y26" s="2">
        <v>5.2</v>
      </c>
      <c r="Z26" s="2">
        <v>36.799999999999997</v>
      </c>
    </row>
    <row r="27" spans="2:26" x14ac:dyDescent="0.25">
      <c r="B27" s="2"/>
      <c r="C27" s="2"/>
      <c r="D27" s="2"/>
      <c r="E27" s="2"/>
      <c r="F27" s="2"/>
      <c r="I27" s="2"/>
      <c r="J27" s="2">
        <v>327.8</v>
      </c>
      <c r="K27" s="2"/>
      <c r="L27" s="2"/>
      <c r="O27" s="2">
        <v>27.29</v>
      </c>
      <c r="P27" s="2">
        <v>53.27</v>
      </c>
      <c r="Q27" s="2">
        <v>45.47</v>
      </c>
      <c r="R27" s="2">
        <v>25.92</v>
      </c>
      <c r="S27" s="2">
        <v>194.15</v>
      </c>
      <c r="T27" s="2">
        <v>3.25</v>
      </c>
      <c r="U27" s="2">
        <v>1.53</v>
      </c>
      <c r="V27" s="2">
        <v>8.2100000000000009</v>
      </c>
      <c r="W27" s="2">
        <v>4.5</v>
      </c>
      <c r="X27" s="2">
        <v>1.25</v>
      </c>
      <c r="Y27" s="2">
        <v>22.67</v>
      </c>
      <c r="Z27" s="2">
        <v>142.47999999999999</v>
      </c>
    </row>
    <row r="28" spans="2:26" x14ac:dyDescent="0.25">
      <c r="B28" s="2"/>
      <c r="C28" s="2"/>
      <c r="D28" s="2"/>
      <c r="E28" s="2"/>
      <c r="F28" s="2"/>
      <c r="I28" s="2"/>
      <c r="J28" s="2">
        <v>147.69</v>
      </c>
      <c r="K28" s="2"/>
      <c r="L28" s="2"/>
      <c r="O28" s="2">
        <v>98.24</v>
      </c>
      <c r="P28" s="2">
        <v>17.850000000000001</v>
      </c>
      <c r="Q28" s="2">
        <v>2.48</v>
      </c>
      <c r="R28" s="2">
        <v>17.760000000000002</v>
      </c>
      <c r="S28" s="2">
        <v>106</v>
      </c>
      <c r="T28" s="2">
        <v>8.3000000000000007</v>
      </c>
      <c r="U28" s="2">
        <v>11.5</v>
      </c>
      <c r="V28" s="2">
        <v>22</v>
      </c>
      <c r="W28" s="2">
        <v>1.92</v>
      </c>
      <c r="X28" s="2">
        <v>19.100000000000001</v>
      </c>
      <c r="Y28" s="2">
        <v>100.1</v>
      </c>
      <c r="Z28" s="2">
        <v>3</v>
      </c>
    </row>
    <row r="29" spans="2:26" x14ac:dyDescent="0.25">
      <c r="B29" s="2"/>
      <c r="C29" s="2"/>
      <c r="D29" s="2"/>
      <c r="E29" s="2"/>
      <c r="F29" s="2"/>
      <c r="I29" s="2"/>
      <c r="J29" s="2">
        <v>129.77000000000001</v>
      </c>
      <c r="K29" s="2"/>
      <c r="L29" s="2"/>
      <c r="O29" s="2">
        <v>21</v>
      </c>
      <c r="P29" s="2">
        <v>1.4</v>
      </c>
      <c r="Q29" s="2">
        <v>22.96</v>
      </c>
      <c r="R29" s="2">
        <v>71.540000000000006</v>
      </c>
      <c r="S29" s="2">
        <v>5.82</v>
      </c>
      <c r="T29" s="2">
        <v>6.77</v>
      </c>
      <c r="U29" s="2">
        <v>71.37</v>
      </c>
      <c r="V29" s="2">
        <v>1.26</v>
      </c>
      <c r="W29" s="2">
        <v>26.3</v>
      </c>
      <c r="X29" s="2">
        <v>70</v>
      </c>
      <c r="Y29" s="2">
        <v>1.59</v>
      </c>
      <c r="Z29" s="2">
        <v>1.97</v>
      </c>
    </row>
    <row r="30" spans="2:26" x14ac:dyDescent="0.25">
      <c r="B30" s="2"/>
      <c r="C30" s="2"/>
      <c r="D30" s="2"/>
      <c r="E30" s="2"/>
      <c r="F30" s="2"/>
      <c r="I30" s="2"/>
      <c r="J30" s="2">
        <v>50.4</v>
      </c>
      <c r="K30" s="2"/>
      <c r="L30" s="2"/>
      <c r="O30" s="2">
        <v>53.79</v>
      </c>
      <c r="P30" s="2">
        <v>5.46</v>
      </c>
      <c r="Q30" s="2">
        <v>14.96</v>
      </c>
      <c r="R30" s="2">
        <v>2.36</v>
      </c>
      <c r="S30" s="2">
        <v>1.27</v>
      </c>
      <c r="T30" s="2">
        <v>4.05</v>
      </c>
      <c r="U30" s="2">
        <v>2.82</v>
      </c>
      <c r="V30" s="2">
        <v>61.08</v>
      </c>
      <c r="W30" s="2">
        <v>3.66</v>
      </c>
      <c r="X30" s="2">
        <v>7.86</v>
      </c>
      <c r="Y30" s="2">
        <v>2.67</v>
      </c>
      <c r="Z30" s="2">
        <v>1.5</v>
      </c>
    </row>
    <row r="31" spans="2:26" x14ac:dyDescent="0.25">
      <c r="B31" s="2"/>
      <c r="C31" s="2"/>
      <c r="D31" s="2"/>
      <c r="E31" s="2"/>
      <c r="F31" s="2"/>
      <c r="I31" s="2"/>
      <c r="J31" s="2">
        <v>1.93</v>
      </c>
      <c r="K31" s="2"/>
      <c r="L31" s="2"/>
      <c r="O31" s="2">
        <v>56.5</v>
      </c>
      <c r="P31" s="2">
        <v>9.23</v>
      </c>
      <c r="Q31" s="2">
        <v>4</v>
      </c>
      <c r="R31" s="2">
        <v>91</v>
      </c>
      <c r="S31" s="2">
        <v>1.5</v>
      </c>
      <c r="T31" s="2">
        <v>33.46</v>
      </c>
      <c r="U31" s="2">
        <v>3.04</v>
      </c>
      <c r="V31" s="2">
        <v>2.4300000000000002</v>
      </c>
      <c r="W31" s="2">
        <v>25.3</v>
      </c>
      <c r="X31" s="2">
        <v>1.69</v>
      </c>
      <c r="Y31" s="2">
        <v>30.4</v>
      </c>
      <c r="Z31" s="2">
        <v>1.58</v>
      </c>
    </row>
    <row r="32" spans="2:26" x14ac:dyDescent="0.25">
      <c r="B32" s="2"/>
      <c r="C32" s="2"/>
      <c r="D32" s="2"/>
      <c r="E32" s="2"/>
      <c r="F32" s="2"/>
      <c r="K32" s="2"/>
      <c r="L32" s="2"/>
      <c r="O32" s="2">
        <v>6.5</v>
      </c>
      <c r="P32" s="2">
        <v>11.92</v>
      </c>
      <c r="Q32" s="2">
        <v>3.15</v>
      </c>
      <c r="R32" s="2">
        <v>36.020000000000003</v>
      </c>
      <c r="S32" s="2">
        <v>37.450000000000003</v>
      </c>
      <c r="T32" s="2">
        <v>54</v>
      </c>
      <c r="U32" s="2">
        <v>9.82</v>
      </c>
      <c r="V32" s="2">
        <v>2.75</v>
      </c>
      <c r="W32" s="2">
        <v>142.56</v>
      </c>
      <c r="X32" s="2">
        <v>1.0900000000000001</v>
      </c>
      <c r="Y32" s="2">
        <v>75.05</v>
      </c>
      <c r="Z32" s="2">
        <v>4.1399999999999997</v>
      </c>
    </row>
    <row r="33" spans="2:26" x14ac:dyDescent="0.25">
      <c r="B33" s="2"/>
      <c r="C33" s="2"/>
      <c r="D33" s="2"/>
      <c r="E33" s="2"/>
      <c r="F33" s="2"/>
      <c r="K33" s="2"/>
      <c r="L33" s="2"/>
      <c r="O33" s="2">
        <v>1.1200000000000001</v>
      </c>
      <c r="P33" s="2">
        <v>77.760000000000005</v>
      </c>
      <c r="Q33" s="2">
        <v>2.44</v>
      </c>
      <c r="R33" s="2">
        <v>1.01</v>
      </c>
      <c r="S33" s="2">
        <v>1.79</v>
      </c>
      <c r="T33" s="2">
        <v>1.29</v>
      </c>
      <c r="U33" s="2">
        <v>1.32</v>
      </c>
      <c r="V33" s="2">
        <v>6.61</v>
      </c>
      <c r="W33" s="2">
        <v>28.16</v>
      </c>
      <c r="X33" s="2">
        <v>1.96</v>
      </c>
      <c r="Y33" s="2">
        <v>67.13</v>
      </c>
      <c r="Z33" s="2">
        <v>91.08</v>
      </c>
    </row>
    <row r="34" spans="2:26" x14ac:dyDescent="0.25">
      <c r="B34" s="2"/>
      <c r="C34" s="2"/>
      <c r="D34" s="2"/>
      <c r="E34" s="2"/>
      <c r="F34" s="2"/>
      <c r="L34" s="2"/>
      <c r="O34" s="2">
        <v>5.8</v>
      </c>
      <c r="P34" s="2">
        <v>17.760000000000002</v>
      </c>
      <c r="Q34" s="2">
        <v>2.12</v>
      </c>
      <c r="R34" s="2">
        <v>1.28</v>
      </c>
      <c r="S34" s="2">
        <v>1.3</v>
      </c>
      <c r="T34" s="2">
        <v>9.2100000000000009</v>
      </c>
      <c r="U34" s="2">
        <v>3.94</v>
      </c>
      <c r="V34" s="2">
        <v>3.2</v>
      </c>
      <c r="W34" s="2">
        <v>1.52</v>
      </c>
      <c r="X34" s="2">
        <v>3.08</v>
      </c>
      <c r="Y34" s="2">
        <v>1.8</v>
      </c>
      <c r="Z34" s="2">
        <v>54.03</v>
      </c>
    </row>
    <row r="35" spans="2:26" x14ac:dyDescent="0.25">
      <c r="B35" s="2"/>
      <c r="C35" s="2"/>
      <c r="D35" s="2"/>
      <c r="E35" s="2"/>
      <c r="F35" s="2"/>
      <c r="L35" s="2"/>
      <c r="O35" s="2">
        <v>40.869999999999997</v>
      </c>
      <c r="P35" s="2">
        <v>32.93</v>
      </c>
      <c r="Q35" s="2">
        <v>112.72</v>
      </c>
      <c r="R35" s="2">
        <v>1.6</v>
      </c>
      <c r="S35" s="2">
        <v>20.56</v>
      </c>
      <c r="T35" s="2">
        <v>22.75</v>
      </c>
      <c r="U35" s="2">
        <v>7.64</v>
      </c>
      <c r="V35" s="2">
        <v>8.39</v>
      </c>
      <c r="W35" s="2">
        <v>1.71</v>
      </c>
      <c r="X35" s="2">
        <v>11.21</v>
      </c>
      <c r="Y35" s="2">
        <v>1.2</v>
      </c>
      <c r="Z35" s="2">
        <v>4.5999999999999996</v>
      </c>
    </row>
    <row r="36" spans="2:26" x14ac:dyDescent="0.25">
      <c r="B36" s="2"/>
      <c r="C36" s="2"/>
      <c r="D36" s="2"/>
      <c r="E36" s="2"/>
      <c r="F36" s="2"/>
      <c r="L36" s="2"/>
      <c r="O36" s="2">
        <v>229.04</v>
      </c>
      <c r="P36" s="2">
        <v>3.12</v>
      </c>
      <c r="Q36" s="2">
        <v>38.85</v>
      </c>
      <c r="R36" s="2">
        <v>61.04</v>
      </c>
      <c r="S36" s="2">
        <v>2.1</v>
      </c>
      <c r="T36" s="2">
        <v>4.05</v>
      </c>
      <c r="U36" s="2">
        <v>6.97</v>
      </c>
      <c r="V36" s="2">
        <v>3.32</v>
      </c>
      <c r="W36" s="2">
        <v>1.1299999999999999</v>
      </c>
      <c r="X36" s="2">
        <v>4.03</v>
      </c>
      <c r="Y36" s="2">
        <v>3.25</v>
      </c>
      <c r="Z36" s="2">
        <v>26.75</v>
      </c>
    </row>
    <row r="37" spans="2:26" x14ac:dyDescent="0.25">
      <c r="B37" s="2"/>
      <c r="C37" s="2"/>
      <c r="D37" s="2"/>
      <c r="E37" s="2"/>
      <c r="F37" s="2"/>
      <c r="L37" s="2"/>
      <c r="O37" s="2">
        <v>4.29</v>
      </c>
      <c r="P37" s="2">
        <v>7</v>
      </c>
      <c r="Q37" s="2">
        <v>371.93</v>
      </c>
      <c r="R37" s="2">
        <v>13</v>
      </c>
      <c r="S37" s="2">
        <v>3.25</v>
      </c>
      <c r="T37" s="2">
        <v>4.8600000000000003</v>
      </c>
      <c r="U37" s="2">
        <v>1.28</v>
      </c>
      <c r="V37" s="2">
        <v>25.21</v>
      </c>
      <c r="W37" s="2">
        <v>45</v>
      </c>
      <c r="X37" s="2">
        <v>24</v>
      </c>
      <c r="Y37" s="2">
        <v>5.57</v>
      </c>
      <c r="Z37" s="2">
        <v>1.52</v>
      </c>
    </row>
    <row r="38" spans="2:26" x14ac:dyDescent="0.25">
      <c r="B38" s="2"/>
      <c r="C38" s="2"/>
      <c r="D38" s="2"/>
      <c r="E38" s="2"/>
      <c r="F38" s="2"/>
      <c r="L38" s="2"/>
      <c r="O38" s="2">
        <v>3.7</v>
      </c>
      <c r="P38" s="2">
        <v>7.3</v>
      </c>
      <c r="Q38" s="2">
        <v>6.14</v>
      </c>
      <c r="R38" s="2">
        <v>28.85</v>
      </c>
      <c r="S38" s="2">
        <v>165.63</v>
      </c>
      <c r="T38" s="2">
        <v>30.4</v>
      </c>
      <c r="U38" s="2">
        <v>22.03</v>
      </c>
      <c r="V38" s="2">
        <v>3.97</v>
      </c>
      <c r="W38" s="2">
        <v>2.2400000000000002</v>
      </c>
      <c r="X38" s="2">
        <v>13.15</v>
      </c>
      <c r="Y38" s="2">
        <v>12.89</v>
      </c>
      <c r="Z38" s="2">
        <v>9.1</v>
      </c>
    </row>
    <row r="39" spans="2:26" x14ac:dyDescent="0.25">
      <c r="B39" s="2"/>
      <c r="C39" s="2"/>
      <c r="D39" s="2"/>
      <c r="E39" s="2"/>
      <c r="F39" s="2"/>
      <c r="L39" s="2"/>
      <c r="O39" s="2">
        <v>11</v>
      </c>
      <c r="P39" s="2">
        <v>30.7</v>
      </c>
      <c r="Q39" s="2">
        <v>5</v>
      </c>
      <c r="R39" s="2">
        <v>7.45</v>
      </c>
      <c r="S39" s="2">
        <v>23.91</v>
      </c>
      <c r="T39" s="2">
        <v>3.92</v>
      </c>
      <c r="U39" s="2">
        <v>54.01</v>
      </c>
      <c r="V39" s="2">
        <v>5.3</v>
      </c>
      <c r="W39" s="2">
        <v>2.31</v>
      </c>
      <c r="X39" s="2">
        <v>15.32</v>
      </c>
      <c r="Y39" s="2">
        <v>4.74</v>
      </c>
      <c r="Z39" s="2">
        <v>1.53</v>
      </c>
    </row>
    <row r="40" spans="2:26" x14ac:dyDescent="0.25">
      <c r="C40" s="2"/>
      <c r="D40" s="2"/>
      <c r="E40" s="2"/>
      <c r="F40" s="2"/>
      <c r="P40" s="2">
        <v>37.25</v>
      </c>
      <c r="Q40" s="2">
        <v>11.58</v>
      </c>
      <c r="R40" s="2">
        <v>10.33</v>
      </c>
      <c r="S40" s="2">
        <v>78.73</v>
      </c>
      <c r="T40" s="2">
        <v>82</v>
      </c>
      <c r="U40" s="2">
        <v>54.6</v>
      </c>
      <c r="V40" s="2">
        <v>21.53</v>
      </c>
      <c r="W40" s="2">
        <v>5.41</v>
      </c>
      <c r="X40" s="2">
        <v>5.92</v>
      </c>
      <c r="Y40" s="2">
        <v>4.03</v>
      </c>
      <c r="Z40" s="2">
        <v>2.68</v>
      </c>
    </row>
    <row r="41" spans="2:26" x14ac:dyDescent="0.25">
      <c r="C41" s="2"/>
      <c r="D41" s="2"/>
      <c r="E41" s="2"/>
      <c r="F41" s="2"/>
      <c r="P41" s="2">
        <v>3.42</v>
      </c>
      <c r="Q41" s="2">
        <v>1.65</v>
      </c>
      <c r="R41" s="2">
        <v>1.17</v>
      </c>
      <c r="S41" s="2">
        <v>27.65</v>
      </c>
      <c r="T41" s="2">
        <v>13.22</v>
      </c>
      <c r="U41" s="2">
        <v>20.5</v>
      </c>
      <c r="V41" s="2">
        <v>186.25</v>
      </c>
      <c r="W41" s="2">
        <v>15</v>
      </c>
      <c r="X41" s="2">
        <v>3.55</v>
      </c>
      <c r="Y41" s="2">
        <v>1.9</v>
      </c>
      <c r="Z41" s="2">
        <v>11.4</v>
      </c>
    </row>
    <row r="42" spans="2:26" x14ac:dyDescent="0.25">
      <c r="C42" s="2"/>
      <c r="D42" s="2"/>
      <c r="E42" s="2"/>
      <c r="F42" s="2"/>
      <c r="P42" s="2">
        <v>31.8</v>
      </c>
      <c r="Q42" s="2">
        <v>4.59</v>
      </c>
      <c r="R42" s="2">
        <v>20.079999999999998</v>
      </c>
      <c r="S42" s="2">
        <v>19.579999999999998</v>
      </c>
      <c r="T42" s="2">
        <v>8.93</v>
      </c>
      <c r="U42" s="2">
        <v>4.1399999999999997</v>
      </c>
      <c r="V42" s="2">
        <v>37.869999999999997</v>
      </c>
      <c r="W42" s="2">
        <v>3.71</v>
      </c>
      <c r="X42" s="2">
        <v>1.28</v>
      </c>
      <c r="Y42" s="2">
        <v>2.61</v>
      </c>
      <c r="Z42" s="2">
        <v>4.95</v>
      </c>
    </row>
    <row r="43" spans="2:26" x14ac:dyDescent="0.25">
      <c r="C43" s="2"/>
      <c r="E43" s="2"/>
      <c r="F43" s="2"/>
      <c r="P43" s="2">
        <v>3.31</v>
      </c>
      <c r="R43" s="2">
        <v>45.36</v>
      </c>
      <c r="S43" s="2">
        <v>1.29</v>
      </c>
      <c r="T43" s="2">
        <v>14.15</v>
      </c>
      <c r="U43" s="2">
        <v>46.05</v>
      </c>
      <c r="V43" s="2">
        <v>4.0999999999999996</v>
      </c>
      <c r="W43" s="2">
        <v>4.38</v>
      </c>
      <c r="X43" s="2">
        <v>3.64</v>
      </c>
      <c r="Y43" s="2">
        <v>14.73</v>
      </c>
      <c r="Z43" s="2">
        <v>1.32</v>
      </c>
    </row>
    <row r="44" spans="2:26" x14ac:dyDescent="0.25">
      <c r="E44" s="2"/>
      <c r="F44" s="2"/>
      <c r="R44" s="2">
        <v>29.56</v>
      </c>
      <c r="S44" s="2">
        <v>2.83</v>
      </c>
      <c r="T44" s="2">
        <v>38.700000000000003</v>
      </c>
      <c r="U44" s="2">
        <v>3.97</v>
      </c>
      <c r="V44" s="2">
        <v>2.97</v>
      </c>
      <c r="W44" s="2">
        <v>10.67</v>
      </c>
      <c r="X44" s="2">
        <v>7.67</v>
      </c>
      <c r="Y44" s="2">
        <v>2.67</v>
      </c>
      <c r="Z44" s="2">
        <v>4.83</v>
      </c>
    </row>
    <row r="45" spans="2:26" x14ac:dyDescent="0.25">
      <c r="E45" s="2"/>
      <c r="F45" s="2"/>
      <c r="R45" s="2">
        <v>1.28</v>
      </c>
      <c r="S45" s="2">
        <v>1.1000000000000001</v>
      </c>
      <c r="T45" s="2">
        <v>1.63</v>
      </c>
      <c r="U45" s="2">
        <v>3.19</v>
      </c>
      <c r="V45" s="2">
        <v>11.47</v>
      </c>
      <c r="W45" s="2">
        <v>3.3</v>
      </c>
      <c r="X45" s="2">
        <v>9</v>
      </c>
      <c r="Y45" s="2">
        <v>50.32</v>
      </c>
      <c r="Z45" s="2">
        <v>57.71</v>
      </c>
    </row>
    <row r="46" spans="2:26" x14ac:dyDescent="0.25">
      <c r="E46" s="2"/>
      <c r="F46" s="2"/>
      <c r="R46" s="2">
        <v>3.38</v>
      </c>
      <c r="S46" s="2">
        <v>14.18</v>
      </c>
      <c r="T46" s="2">
        <v>1.87</v>
      </c>
      <c r="U46" s="2">
        <v>2.35</v>
      </c>
      <c r="V46" s="2">
        <v>54.22</v>
      </c>
      <c r="W46" s="2">
        <v>5.98</v>
      </c>
      <c r="X46" s="2">
        <v>7.65</v>
      </c>
      <c r="Y46" s="2">
        <v>1.67</v>
      </c>
      <c r="Z46" s="2">
        <v>134.88999999999999</v>
      </c>
    </row>
    <row r="47" spans="2:26" x14ac:dyDescent="0.25">
      <c r="E47" s="2"/>
      <c r="F47" s="2"/>
      <c r="R47" s="2">
        <v>107.92</v>
      </c>
      <c r="S47" s="2">
        <v>1.1000000000000001</v>
      </c>
      <c r="T47" s="2">
        <v>88.58</v>
      </c>
      <c r="U47" s="2">
        <v>48.67</v>
      </c>
      <c r="V47" s="2">
        <v>1.82</v>
      </c>
      <c r="W47" s="2">
        <v>2.57</v>
      </c>
      <c r="X47" s="2">
        <v>4.8099999999999996</v>
      </c>
      <c r="Y47" s="2">
        <v>7.21</v>
      </c>
      <c r="Z47" s="2">
        <v>3.66</v>
      </c>
    </row>
    <row r="48" spans="2:26" x14ac:dyDescent="0.25">
      <c r="F48" s="2"/>
      <c r="S48" s="2">
        <v>15.12</v>
      </c>
      <c r="T48" s="2">
        <v>5.87</v>
      </c>
      <c r="U48" s="2">
        <v>1.63</v>
      </c>
      <c r="V48" s="2">
        <v>7.93</v>
      </c>
      <c r="W48" s="2">
        <v>1.1499999999999999</v>
      </c>
      <c r="X48" s="2">
        <v>4.79</v>
      </c>
      <c r="Y48" s="2">
        <v>66.930000000000007</v>
      </c>
      <c r="Z48" s="2">
        <v>61.99</v>
      </c>
    </row>
    <row r="49" spans="6:25" x14ac:dyDescent="0.25">
      <c r="F49" s="2"/>
      <c r="S49" s="2">
        <v>1.52</v>
      </c>
      <c r="T49" s="2">
        <v>62.53</v>
      </c>
      <c r="U49" s="2">
        <v>2.69</v>
      </c>
      <c r="V49" s="2">
        <v>13.43</v>
      </c>
      <c r="W49" s="2">
        <v>6.42</v>
      </c>
      <c r="X49" s="2">
        <v>19.239999999999998</v>
      </c>
      <c r="Y49" s="2">
        <v>1.27</v>
      </c>
    </row>
    <row r="50" spans="6:25" x14ac:dyDescent="0.25">
      <c r="F50" s="2"/>
      <c r="S50" s="2">
        <v>5.67</v>
      </c>
      <c r="T50" s="2">
        <v>14.22</v>
      </c>
      <c r="U50" s="2">
        <v>91.1</v>
      </c>
      <c r="V50" s="2">
        <v>2.8</v>
      </c>
      <c r="W50" s="2">
        <v>1.43</v>
      </c>
      <c r="X50" s="2">
        <v>10</v>
      </c>
      <c r="Y50" s="2">
        <v>54.05</v>
      </c>
    </row>
    <row r="51" spans="6:25" x14ac:dyDescent="0.25">
      <c r="F51" s="2"/>
      <c r="S51" s="2">
        <v>10.4</v>
      </c>
      <c r="T51" s="2">
        <v>3.08</v>
      </c>
      <c r="U51" s="2">
        <v>1.88</v>
      </c>
      <c r="V51" s="2">
        <v>1.04</v>
      </c>
      <c r="W51" s="2">
        <v>41.28</v>
      </c>
      <c r="X51" s="2">
        <v>11.08</v>
      </c>
      <c r="Y51" s="2">
        <v>3.98</v>
      </c>
    </row>
    <row r="52" spans="6:25" x14ac:dyDescent="0.25">
      <c r="F52" s="2"/>
      <c r="S52" s="2">
        <v>7.49</v>
      </c>
      <c r="T52" s="2">
        <v>18.13</v>
      </c>
      <c r="U52" s="2">
        <v>1.65</v>
      </c>
      <c r="V52" s="2">
        <v>1.35</v>
      </c>
      <c r="W52" s="2">
        <v>2.31</v>
      </c>
      <c r="X52" s="2">
        <v>2.6</v>
      </c>
      <c r="Y52" s="2">
        <v>2.31</v>
      </c>
    </row>
    <row r="53" spans="6:25" x14ac:dyDescent="0.25">
      <c r="F53" s="2"/>
      <c r="S53" s="2">
        <v>43.64</v>
      </c>
      <c r="T53" s="2">
        <v>55.83</v>
      </c>
      <c r="U53" s="2">
        <v>26.97</v>
      </c>
      <c r="V53" s="2">
        <v>5.16</v>
      </c>
      <c r="W53" s="2">
        <v>6.63</v>
      </c>
      <c r="X53" s="2">
        <v>4.3099999999999996</v>
      </c>
      <c r="Y53" s="2">
        <v>8.82</v>
      </c>
    </row>
    <row r="54" spans="6:25" x14ac:dyDescent="0.25">
      <c r="F54" s="2"/>
      <c r="S54" s="2">
        <v>39.47</v>
      </c>
      <c r="T54" s="2">
        <v>6.91</v>
      </c>
      <c r="U54" s="2">
        <v>26.97</v>
      </c>
      <c r="V54" s="2">
        <v>4.3099999999999996</v>
      </c>
      <c r="W54" s="2">
        <v>5.48</v>
      </c>
      <c r="X54" s="2">
        <v>4.8</v>
      </c>
      <c r="Y54" s="2">
        <v>92.36</v>
      </c>
    </row>
    <row r="55" spans="6:25" x14ac:dyDescent="0.25">
      <c r="F55" s="2"/>
      <c r="S55" s="2">
        <v>44.31</v>
      </c>
      <c r="T55" s="2">
        <v>58</v>
      </c>
      <c r="U55" s="2">
        <v>22.87</v>
      </c>
      <c r="V55" s="2">
        <v>3.67</v>
      </c>
      <c r="W55" s="2">
        <v>1</v>
      </c>
      <c r="X55" s="2">
        <v>20.37</v>
      </c>
      <c r="Y55" s="2">
        <v>11.93</v>
      </c>
    </row>
    <row r="56" spans="6:25" x14ac:dyDescent="0.25">
      <c r="F56" s="2"/>
      <c r="S56" s="2">
        <v>19.02</v>
      </c>
      <c r="T56" s="2">
        <v>2.79</v>
      </c>
      <c r="U56" s="2">
        <v>77.78</v>
      </c>
      <c r="V56" s="2">
        <v>5.33</v>
      </c>
      <c r="W56" s="2">
        <v>14.13</v>
      </c>
      <c r="X56" s="2">
        <v>1.28</v>
      </c>
      <c r="Y56" s="2">
        <v>6.93</v>
      </c>
    </row>
    <row r="57" spans="6:25" x14ac:dyDescent="0.25">
      <c r="F57" s="2"/>
      <c r="S57" s="2">
        <v>37.5</v>
      </c>
      <c r="T57" s="2">
        <v>1.66</v>
      </c>
      <c r="U57" s="2">
        <v>261.14</v>
      </c>
      <c r="V57" s="2">
        <v>97.51</v>
      </c>
      <c r="W57" s="2">
        <v>2.4</v>
      </c>
      <c r="X57" s="2">
        <v>2.67</v>
      </c>
      <c r="Y57" s="2">
        <v>2.99</v>
      </c>
    </row>
    <row r="58" spans="6:25" x14ac:dyDescent="0.25">
      <c r="F58" s="2"/>
      <c r="S58" s="2">
        <v>12.07</v>
      </c>
      <c r="T58" s="2">
        <v>14.71</v>
      </c>
      <c r="U58" s="2">
        <v>9.1</v>
      </c>
      <c r="V58" s="2">
        <v>120</v>
      </c>
      <c r="W58" s="2">
        <v>77.400000000000006</v>
      </c>
      <c r="X58" s="2">
        <v>3</v>
      </c>
      <c r="Y58" s="2">
        <v>1.87</v>
      </c>
    </row>
    <row r="59" spans="6:25" x14ac:dyDescent="0.25">
      <c r="R59" s="2"/>
      <c r="S59" s="2"/>
      <c r="T59" s="2">
        <v>4.66</v>
      </c>
      <c r="U59" s="2">
        <v>380</v>
      </c>
      <c r="V59" s="2"/>
      <c r="W59" s="2">
        <v>5.52</v>
      </c>
      <c r="X59" s="2">
        <v>4.79</v>
      </c>
      <c r="Y59" s="2">
        <v>7.12</v>
      </c>
    </row>
    <row r="60" spans="6:25" x14ac:dyDescent="0.25">
      <c r="R60" s="2"/>
      <c r="S60" s="2"/>
      <c r="T60" s="2">
        <v>28.8</v>
      </c>
      <c r="U60" s="2">
        <v>8.68</v>
      </c>
      <c r="V60" s="2"/>
      <c r="W60" s="2">
        <v>7.27</v>
      </c>
      <c r="X60" s="2">
        <v>35.799999999999997</v>
      </c>
      <c r="Y60" s="2">
        <v>1.5</v>
      </c>
    </row>
    <row r="61" spans="6:25" x14ac:dyDescent="0.25">
      <c r="R61" s="2"/>
      <c r="S61" s="2"/>
      <c r="T61" s="2">
        <v>25.85</v>
      </c>
      <c r="U61" s="2">
        <v>380</v>
      </c>
      <c r="V61" s="2"/>
      <c r="W61" s="2">
        <v>11.17</v>
      </c>
      <c r="X61" s="2">
        <v>2.15</v>
      </c>
      <c r="Y61" s="2">
        <v>8.07</v>
      </c>
    </row>
    <row r="62" spans="6:25" x14ac:dyDescent="0.25">
      <c r="R62" s="2"/>
      <c r="S62" s="2"/>
      <c r="T62" s="2">
        <v>282.8</v>
      </c>
      <c r="U62" s="2">
        <v>775.13</v>
      </c>
      <c r="V62" s="2"/>
      <c r="W62" s="2">
        <v>22.18</v>
      </c>
      <c r="X62" s="2">
        <v>4.5</v>
      </c>
      <c r="Y62" s="2">
        <v>1.79</v>
      </c>
    </row>
    <row r="63" spans="6:25" x14ac:dyDescent="0.25">
      <c r="R63" s="2"/>
      <c r="T63" s="2">
        <v>7.83</v>
      </c>
      <c r="U63" s="2">
        <v>1.75</v>
      </c>
      <c r="V63" s="2"/>
      <c r="W63" s="2">
        <v>4.6900000000000004</v>
      </c>
      <c r="X63" s="2">
        <v>4.71</v>
      </c>
      <c r="Y63" s="2">
        <v>11.71</v>
      </c>
    </row>
    <row r="64" spans="6:25" x14ac:dyDescent="0.25">
      <c r="R64" s="2"/>
      <c r="T64" s="2">
        <v>109.79</v>
      </c>
      <c r="U64" s="2">
        <v>6.2</v>
      </c>
      <c r="W64" s="2">
        <v>21.73</v>
      </c>
      <c r="X64" s="2">
        <v>56.09</v>
      </c>
      <c r="Y64" s="2">
        <v>12.7</v>
      </c>
    </row>
    <row r="65" spans="18:25" x14ac:dyDescent="0.25">
      <c r="R65" s="2"/>
      <c r="T65" s="2">
        <v>7.53</v>
      </c>
      <c r="U65" s="2">
        <v>326</v>
      </c>
      <c r="W65" s="2">
        <v>4.22</v>
      </c>
      <c r="X65" s="2"/>
      <c r="Y65" s="2">
        <v>6.93</v>
      </c>
    </row>
    <row r="66" spans="18:25" x14ac:dyDescent="0.25">
      <c r="R66" s="2"/>
      <c r="T66" s="2">
        <v>129.15</v>
      </c>
      <c r="U66" s="2">
        <v>3.66</v>
      </c>
      <c r="W66" s="2">
        <v>25.03</v>
      </c>
      <c r="X66" s="2"/>
      <c r="Y66" s="2">
        <v>10.8</v>
      </c>
    </row>
    <row r="67" spans="18:25" x14ac:dyDescent="0.25">
      <c r="R67" s="2"/>
      <c r="T67" s="2">
        <v>7.93</v>
      </c>
      <c r="U67" s="2">
        <v>2.0299999999999998</v>
      </c>
      <c r="W67" s="2">
        <v>241.88</v>
      </c>
      <c r="X67" s="2"/>
      <c r="Y67" s="2">
        <v>2.73</v>
      </c>
    </row>
    <row r="68" spans="18:25" x14ac:dyDescent="0.25">
      <c r="R68" s="2"/>
      <c r="T68" s="2">
        <v>134.56</v>
      </c>
      <c r="U68" s="2">
        <v>34.299999999999997</v>
      </c>
      <c r="W68" s="2">
        <v>159.6</v>
      </c>
      <c r="X68" s="2"/>
      <c r="Y68" s="2">
        <v>129.93</v>
      </c>
    </row>
    <row r="69" spans="18:25" x14ac:dyDescent="0.25">
      <c r="R69" s="2"/>
      <c r="T69" s="2">
        <v>5.87</v>
      </c>
      <c r="U69" s="2">
        <v>50.74</v>
      </c>
      <c r="W69" s="2">
        <v>17.68</v>
      </c>
      <c r="X69" s="2"/>
      <c r="Y69" s="2">
        <v>73.58</v>
      </c>
    </row>
    <row r="70" spans="18:25" x14ac:dyDescent="0.25">
      <c r="R70" s="2"/>
      <c r="T70" s="2">
        <v>27.23</v>
      </c>
      <c r="U70" s="2">
        <v>12.06</v>
      </c>
      <c r="W70" s="2">
        <v>3.81</v>
      </c>
      <c r="X70" s="2"/>
      <c r="Y70" s="2"/>
    </row>
    <row r="71" spans="18:25" x14ac:dyDescent="0.25">
      <c r="T71" s="2">
        <v>6.04</v>
      </c>
      <c r="U71" s="2">
        <v>49.14</v>
      </c>
      <c r="W71" s="2">
        <v>56.12</v>
      </c>
      <c r="X71" s="2"/>
      <c r="Y71" s="2"/>
    </row>
    <row r="72" spans="18:25" x14ac:dyDescent="0.25">
      <c r="T72" s="2">
        <v>5.57</v>
      </c>
      <c r="U72" s="2">
        <v>15.87</v>
      </c>
      <c r="W72" s="2">
        <v>2.46</v>
      </c>
      <c r="X72" s="2"/>
      <c r="Y72" s="2"/>
    </row>
    <row r="73" spans="18:25" x14ac:dyDescent="0.25">
      <c r="T73" s="2">
        <v>2.11</v>
      </c>
      <c r="U73" s="2">
        <v>1.9</v>
      </c>
      <c r="W73" s="2">
        <v>15.77</v>
      </c>
      <c r="X73" s="2"/>
      <c r="Y73" s="2"/>
    </row>
    <row r="74" spans="18:25" x14ac:dyDescent="0.25">
      <c r="U74" s="2">
        <v>14.2</v>
      </c>
      <c r="W74" s="2">
        <v>5.12</v>
      </c>
      <c r="X74" s="2"/>
      <c r="Y74" s="2"/>
    </row>
    <row r="75" spans="18:25" x14ac:dyDescent="0.25">
      <c r="U75" s="2">
        <v>19</v>
      </c>
      <c r="W75" s="2">
        <v>18.93</v>
      </c>
      <c r="X75" s="2"/>
      <c r="Y75" s="2"/>
    </row>
    <row r="76" spans="18:25" x14ac:dyDescent="0.25">
      <c r="W76" s="2">
        <v>3.03</v>
      </c>
      <c r="X76" s="2"/>
      <c r="Y76" s="2"/>
    </row>
    <row r="77" spans="18:25" x14ac:dyDescent="0.25">
      <c r="W77" s="2">
        <v>100.74</v>
      </c>
      <c r="X77" s="2"/>
      <c r="Y77" s="2"/>
    </row>
    <row r="78" spans="18:25" x14ac:dyDescent="0.25">
      <c r="W78" s="2">
        <v>20.85</v>
      </c>
      <c r="X78" s="2"/>
      <c r="Y78" s="2"/>
    </row>
    <row r="79" spans="18:25" x14ac:dyDescent="0.25">
      <c r="W79" s="2">
        <v>11.13</v>
      </c>
      <c r="X79" s="2"/>
      <c r="Y79" s="2"/>
    </row>
    <row r="80" spans="18:25" x14ac:dyDescent="0.25">
      <c r="W80" s="2"/>
      <c r="X80" s="2"/>
      <c r="Y80" s="2"/>
    </row>
    <row r="81" spans="23:25" x14ac:dyDescent="0.25">
      <c r="W81" s="2"/>
      <c r="X81" s="2"/>
      <c r="Y81" s="2"/>
    </row>
    <row r="82" spans="23:25" x14ac:dyDescent="0.25">
      <c r="W82" s="2"/>
      <c r="X82" s="2"/>
      <c r="Y82" s="2"/>
    </row>
    <row r="83" spans="23:25" x14ac:dyDescent="0.25">
      <c r="W83" s="2"/>
      <c r="X83" s="2"/>
      <c r="Y83" s="2"/>
    </row>
    <row r="84" spans="23:25" x14ac:dyDescent="0.25">
      <c r="W84" s="2"/>
      <c r="X84" s="2"/>
      <c r="Y84" s="2"/>
    </row>
    <row r="85" spans="23:25" x14ac:dyDescent="0.25">
      <c r="W85" s="2"/>
      <c r="X85" s="2"/>
      <c r="Y85" s="2"/>
    </row>
    <row r="86" spans="23:25" x14ac:dyDescent="0.25">
      <c r="W86" s="2"/>
      <c r="X86" s="2"/>
      <c r="Y86" s="2"/>
    </row>
    <row r="87" spans="23:25" x14ac:dyDescent="0.25">
      <c r="W87" s="2"/>
      <c r="X87" s="2"/>
      <c r="Y87" s="2"/>
    </row>
    <row r="88" spans="23:25" x14ac:dyDescent="0.25">
      <c r="W88" s="2"/>
      <c r="X88" s="2"/>
      <c r="Y88" s="2"/>
    </row>
    <row r="89" spans="23:25" x14ac:dyDescent="0.25">
      <c r="W89" s="2"/>
      <c r="X89" s="2"/>
      <c r="Y89" s="2"/>
    </row>
    <row r="90" spans="23:25" x14ac:dyDescent="0.25">
      <c r="W90" s="2"/>
      <c r="X90" s="2"/>
      <c r="Y90" s="2"/>
    </row>
    <row r="91" spans="23:25" x14ac:dyDescent="0.25">
      <c r="W91" s="2"/>
      <c r="X91" s="2"/>
      <c r="Y91" s="2"/>
    </row>
    <row r="92" spans="23:25" x14ac:dyDescent="0.25">
      <c r="W92" s="2"/>
      <c r="X92" s="2"/>
      <c r="Y92" s="2"/>
    </row>
    <row r="93" spans="23:25" x14ac:dyDescent="0.25">
      <c r="W93" s="2"/>
      <c r="X93" s="2"/>
      <c r="Y93" s="2"/>
    </row>
    <row r="94" spans="23:25" x14ac:dyDescent="0.25">
      <c r="W94" s="2"/>
      <c r="X94" s="2"/>
      <c r="Y94" s="2"/>
    </row>
    <row r="95" spans="23:25" x14ac:dyDescent="0.25">
      <c r="W95" s="2"/>
      <c r="X95" s="2"/>
      <c r="Y95" s="2"/>
    </row>
    <row r="96" spans="23:25" x14ac:dyDescent="0.25">
      <c r="W96" s="2"/>
      <c r="X96" s="2"/>
      <c r="Y96" s="2"/>
    </row>
    <row r="97" spans="23:25" x14ac:dyDescent="0.25">
      <c r="W97" s="2"/>
      <c r="X97" s="2"/>
      <c r="Y97" s="2"/>
    </row>
    <row r="98" spans="23:25" x14ac:dyDescent="0.25">
      <c r="W98" s="2"/>
      <c r="X98" s="2"/>
      <c r="Y98" s="2"/>
    </row>
    <row r="99" spans="23:25" x14ac:dyDescent="0.25">
      <c r="W99" s="2"/>
      <c r="X99" s="2"/>
      <c r="Y99" s="2"/>
    </row>
    <row r="100" spans="23:25" x14ac:dyDescent="0.25">
      <c r="W100" s="2"/>
      <c r="X100" s="2"/>
      <c r="Y100" s="2"/>
    </row>
    <row r="101" spans="23:25" x14ac:dyDescent="0.25">
      <c r="W101" s="2"/>
      <c r="X101" s="2"/>
      <c r="Y101" s="2"/>
    </row>
    <row r="102" spans="23:25" x14ac:dyDescent="0.25">
      <c r="W102" s="2"/>
      <c r="X102" s="2"/>
      <c r="Y102" s="2"/>
    </row>
    <row r="103" spans="23:25" x14ac:dyDescent="0.25">
      <c r="W103" s="2"/>
      <c r="X103" s="2"/>
      <c r="Y103" s="2"/>
    </row>
    <row r="104" spans="23:25" x14ac:dyDescent="0.25">
      <c r="W104" s="2"/>
      <c r="X104" s="2"/>
      <c r="Y104" s="2"/>
    </row>
    <row r="105" spans="23:25" x14ac:dyDescent="0.25">
      <c r="W105" s="2"/>
      <c r="X105" s="2"/>
      <c r="Y105" s="2"/>
    </row>
    <row r="106" spans="23:25" x14ac:dyDescent="0.25">
      <c r="W106" s="2"/>
      <c r="X106" s="2"/>
      <c r="Y106" s="2"/>
    </row>
    <row r="107" spans="23:25" x14ac:dyDescent="0.25">
      <c r="W107" s="2"/>
      <c r="X107" s="2"/>
      <c r="Y107" s="2"/>
    </row>
    <row r="108" spans="23:25" x14ac:dyDescent="0.25">
      <c r="W108" s="2"/>
      <c r="X108" s="2"/>
      <c r="Y108" s="2"/>
    </row>
    <row r="109" spans="23:25" x14ac:dyDescent="0.25">
      <c r="W109" s="2"/>
      <c r="X109" s="2"/>
      <c r="Y109" s="2"/>
    </row>
    <row r="110" spans="23:25" x14ac:dyDescent="0.25">
      <c r="W110" s="2"/>
      <c r="X110" s="2"/>
      <c r="Y110" s="2"/>
    </row>
    <row r="111" spans="23:25" x14ac:dyDescent="0.25">
      <c r="W111" s="2"/>
      <c r="X111" s="2"/>
      <c r="Y111" s="2"/>
    </row>
    <row r="112" spans="23:25" x14ac:dyDescent="0.25">
      <c r="W112" s="2"/>
      <c r="X112" s="2"/>
      <c r="Y112" s="2"/>
    </row>
    <row r="113" spans="23:25" x14ac:dyDescent="0.25">
      <c r="W113" s="2"/>
      <c r="X113" s="2"/>
      <c r="Y113" s="2"/>
    </row>
    <row r="114" spans="23:25" x14ac:dyDescent="0.25">
      <c r="W114" s="2"/>
      <c r="X114" s="2"/>
      <c r="Y114" s="2"/>
    </row>
    <row r="115" spans="23:25" x14ac:dyDescent="0.25">
      <c r="X115" s="2"/>
      <c r="Y115" s="2"/>
    </row>
    <row r="116" spans="23:25" x14ac:dyDescent="0.25">
      <c r="X116" s="2"/>
      <c r="Y116" s="2"/>
    </row>
    <row r="117" spans="23:25" x14ac:dyDescent="0.25">
      <c r="X117" s="2"/>
      <c r="Y117" s="2"/>
    </row>
    <row r="118" spans="23:25" x14ac:dyDescent="0.25">
      <c r="X118" s="2"/>
      <c r="Y118" s="2"/>
    </row>
    <row r="119" spans="23:25" x14ac:dyDescent="0.25">
      <c r="X119" s="2"/>
      <c r="Y119" s="2"/>
    </row>
    <row r="120" spans="23:25" x14ac:dyDescent="0.25">
      <c r="X120" s="2"/>
      <c r="Y120" s="2"/>
    </row>
    <row r="121" spans="23:25" x14ac:dyDescent="0.25">
      <c r="X121" s="2"/>
      <c r="Y121" s="2"/>
    </row>
    <row r="122" spans="23:25" x14ac:dyDescent="0.25">
      <c r="X122" s="2"/>
    </row>
    <row r="123" spans="23:25" x14ac:dyDescent="0.25">
      <c r="X123" s="2"/>
    </row>
    <row r="124" spans="23:25" x14ac:dyDescent="0.25">
      <c r="X124" s="2"/>
    </row>
    <row r="125" spans="23:25" x14ac:dyDescent="0.25">
      <c r="X125" s="2"/>
    </row>
    <row r="126" spans="23:25" x14ac:dyDescent="0.25">
      <c r="X126" s="2"/>
    </row>
    <row r="127" spans="23:25" x14ac:dyDescent="0.25">
      <c r="X127" s="2"/>
    </row>
    <row r="128" spans="23:25" x14ac:dyDescent="0.25">
      <c r="X128" s="2"/>
    </row>
    <row r="129" spans="24:24" x14ac:dyDescent="0.25">
      <c r="X129" s="2"/>
    </row>
    <row r="130" spans="24:24" x14ac:dyDescent="0.25">
      <c r="X130" s="2"/>
    </row>
    <row r="131" spans="24:24" x14ac:dyDescent="0.25">
      <c r="X131" s="2"/>
    </row>
    <row r="132" spans="24:24" x14ac:dyDescent="0.25">
      <c r="X132" s="2"/>
    </row>
    <row r="133" spans="24:24" x14ac:dyDescent="0.25">
      <c r="X133" s="2"/>
    </row>
    <row r="134" spans="24:24" x14ac:dyDescent="0.25">
      <c r="X134" s="2"/>
    </row>
    <row r="135" spans="24:24" x14ac:dyDescent="0.25">
      <c r="X135" s="2"/>
    </row>
    <row r="136" spans="24:24" x14ac:dyDescent="0.25">
      <c r="X136" s="2"/>
    </row>
    <row r="137" spans="24:24" x14ac:dyDescent="0.25">
      <c r="X137" s="2"/>
    </row>
    <row r="138" spans="24:24" x14ac:dyDescent="0.25">
      <c r="X138" s="2"/>
    </row>
    <row r="139" spans="24:24" x14ac:dyDescent="0.25">
      <c r="X139" s="2"/>
    </row>
    <row r="140" spans="24:24" x14ac:dyDescent="0.25">
      <c r="X140" s="2"/>
    </row>
    <row r="141" spans="24:24" x14ac:dyDescent="0.25">
      <c r="X141" s="2"/>
    </row>
    <row r="142" spans="24:24" x14ac:dyDescent="0.25">
      <c r="X142" s="2"/>
    </row>
  </sheetData>
  <mergeCells count="2">
    <mergeCell ref="B1:M1"/>
    <mergeCell ref="O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zoomScale="120" zoomScaleNormal="120" workbookViewId="0">
      <selection activeCell="F19" sqref="F19"/>
    </sheetView>
  </sheetViews>
  <sheetFormatPr baseColWidth="10" defaultColWidth="8.85546875" defaultRowHeight="15" x14ac:dyDescent="0.25"/>
  <cols>
    <col min="1" max="1" width="11" bestFit="1" customWidth="1"/>
    <col min="5" max="5" width="10.42578125" customWidth="1"/>
    <col min="10" max="10" width="11" bestFit="1" customWidth="1"/>
  </cols>
  <sheetData>
    <row r="1" spans="1:15" x14ac:dyDescent="0.25">
      <c r="B1" s="14">
        <v>2026</v>
      </c>
      <c r="C1" s="14"/>
      <c r="D1" s="14"/>
      <c r="E1" s="14"/>
      <c r="F1" s="15">
        <v>2020</v>
      </c>
      <c r="G1" s="16"/>
      <c r="H1" s="17"/>
    </row>
    <row r="2" spans="1:15" x14ac:dyDescent="0.25">
      <c r="B2" s="5" t="s">
        <v>14</v>
      </c>
      <c r="C2" s="5" t="s">
        <v>15</v>
      </c>
      <c r="D2" s="5" t="s">
        <v>18</v>
      </c>
      <c r="E2" s="5" t="s">
        <v>17</v>
      </c>
      <c r="F2" s="5" t="s">
        <v>14</v>
      </c>
      <c r="G2" s="5" t="s">
        <v>15</v>
      </c>
      <c r="H2" s="5">
        <v>2020</v>
      </c>
      <c r="K2" s="7">
        <v>2020</v>
      </c>
      <c r="L2" s="7" t="s">
        <v>17</v>
      </c>
      <c r="M2" s="7" t="s">
        <v>18</v>
      </c>
      <c r="O2" s="3">
        <v>3571.01</v>
      </c>
    </row>
    <row r="3" spans="1:15" x14ac:dyDescent="0.25">
      <c r="A3" s="3" t="s">
        <v>2</v>
      </c>
      <c r="B3" s="10">
        <v>1786.92</v>
      </c>
      <c r="C3" s="10">
        <v>952</v>
      </c>
      <c r="D3" s="3">
        <f>SUM(B3,C3)</f>
        <v>2738.92</v>
      </c>
      <c r="E3" s="3">
        <f>(0.95^6)*H3</f>
        <v>2130.88437254375</v>
      </c>
      <c r="F3" s="3">
        <f>SUM('2020'!B:B)</f>
        <v>1074.97</v>
      </c>
      <c r="G3" s="3">
        <f>SUM('2020'!O:O)</f>
        <v>1823.83</v>
      </c>
      <c r="H3" s="3">
        <f>SUM(F3:G3)</f>
        <v>2898.8</v>
      </c>
      <c r="J3" s="8" t="s">
        <v>2</v>
      </c>
      <c r="K3" s="3">
        <f>H3</f>
        <v>2898.8</v>
      </c>
      <c r="L3" s="3">
        <f>E3</f>
        <v>2130.88437254375</v>
      </c>
      <c r="M3" s="3">
        <f>D3</f>
        <v>2738.92</v>
      </c>
      <c r="O3" s="3">
        <v>3333.8799999999997</v>
      </c>
    </row>
    <row r="4" spans="1:15" x14ac:dyDescent="0.25">
      <c r="A4" s="3" t="s">
        <v>3</v>
      </c>
      <c r="B4" s="10">
        <v>1837.13</v>
      </c>
      <c r="C4" s="10">
        <v>1560.01</v>
      </c>
      <c r="D4" s="3">
        <f t="shared" ref="D4:D14" si="0">SUM(B4,C4)</f>
        <v>3397.1400000000003</v>
      </c>
      <c r="E4" s="3">
        <f t="shared" ref="E4:E14" si="1">(0.95^6)*H4</f>
        <v>1909.1880092501558</v>
      </c>
      <c r="F4" s="3">
        <f>SUM('2020'!C:C)</f>
        <v>1558.5699999999997</v>
      </c>
      <c r="G4" s="3">
        <f>SUM('2020'!P:P)</f>
        <v>1038.6399999999999</v>
      </c>
      <c r="H4" s="3">
        <f t="shared" ref="H4:H13" si="2">SUM(F4:G4)</f>
        <v>2597.2099999999996</v>
      </c>
      <c r="J4" s="8" t="s">
        <v>3</v>
      </c>
      <c r="K4" s="3">
        <f>K3+H4</f>
        <v>5496.01</v>
      </c>
      <c r="L4" s="3">
        <f>L3+E4</f>
        <v>4040.0723817939061</v>
      </c>
      <c r="M4" s="3">
        <f>M3+D4</f>
        <v>6136.06</v>
      </c>
      <c r="O4" s="3">
        <v>4108.1900000000005</v>
      </c>
    </row>
    <row r="5" spans="1:15" x14ac:dyDescent="0.25">
      <c r="A5" s="3" t="s">
        <v>4</v>
      </c>
      <c r="B5" s="10">
        <v>3995.24</v>
      </c>
      <c r="C5" s="10">
        <v>1366.86</v>
      </c>
      <c r="D5" s="3">
        <f t="shared" si="0"/>
        <v>5362.0999999999995</v>
      </c>
      <c r="E5" s="3">
        <f t="shared" si="1"/>
        <v>2624.9690359084375</v>
      </c>
      <c r="F5" s="3">
        <f>SUM('2020'!D:D)</f>
        <v>1845.22</v>
      </c>
      <c r="G5" s="3">
        <f>SUM('2020'!Q:Q)</f>
        <v>1725.7200000000003</v>
      </c>
      <c r="H5" s="3">
        <f t="shared" si="2"/>
        <v>3570.9400000000005</v>
      </c>
      <c r="J5" s="8" t="s">
        <v>4</v>
      </c>
      <c r="K5" s="3">
        <f>K4+H5</f>
        <v>9066.9500000000007</v>
      </c>
      <c r="L5" s="3">
        <f t="shared" ref="L5:L14" si="3">L4+E5</f>
        <v>6665.0414177023431</v>
      </c>
      <c r="M5" s="3">
        <f t="shared" ref="M5:M7" si="4">M4+D5</f>
        <v>11498.16</v>
      </c>
      <c r="O5" s="3">
        <v>6178.6599999999989</v>
      </c>
    </row>
    <row r="6" spans="1:15" x14ac:dyDescent="0.25">
      <c r="A6" s="3" t="s">
        <v>5</v>
      </c>
      <c r="B6" s="10">
        <v>3373.82</v>
      </c>
      <c r="C6" s="10">
        <v>2226.16</v>
      </c>
      <c r="D6" s="3">
        <f t="shared" si="0"/>
        <v>5599.98</v>
      </c>
      <c r="E6" s="3">
        <f t="shared" si="1"/>
        <v>1074.8807661474996</v>
      </c>
      <c r="F6" s="3">
        <f>SUM('2020'!E:E)</f>
        <v>216.09</v>
      </c>
      <c r="G6" s="3">
        <f>SUM('2020'!R:R)</f>
        <v>1246.1499999999996</v>
      </c>
      <c r="H6" s="3">
        <f t="shared" si="2"/>
        <v>1462.2399999999996</v>
      </c>
      <c r="J6" s="8" t="s">
        <v>5</v>
      </c>
      <c r="K6" s="3">
        <f t="shared" ref="K6:K14" si="5">K5+H6</f>
        <v>10529.19</v>
      </c>
      <c r="L6" s="3">
        <f t="shared" si="3"/>
        <v>7739.9221838498424</v>
      </c>
      <c r="M6" s="3">
        <f t="shared" si="4"/>
        <v>17098.14</v>
      </c>
      <c r="O6" s="3">
        <v>2005.7899999999997</v>
      </c>
    </row>
    <row r="7" spans="1:15" x14ac:dyDescent="0.25">
      <c r="A7" s="3" t="s">
        <v>6</v>
      </c>
      <c r="B7" s="10">
        <v>5940.09</v>
      </c>
      <c r="C7" s="10">
        <v>3224.04</v>
      </c>
      <c r="D7" s="3">
        <f t="shared" si="0"/>
        <v>9164.130000000001</v>
      </c>
      <c r="E7" s="3">
        <f t="shared" si="1"/>
        <v>1864.9501792723433</v>
      </c>
      <c r="F7" s="3">
        <f>SUM('2020'!F:F)</f>
        <v>984.84999999999991</v>
      </c>
      <c r="G7" s="3">
        <f>SUM('2020'!S:S)</f>
        <v>1552.1799999999998</v>
      </c>
      <c r="H7" s="3">
        <f t="shared" si="2"/>
        <v>2537.0299999999997</v>
      </c>
      <c r="J7" s="8" t="s">
        <v>6</v>
      </c>
      <c r="K7" s="3">
        <f t="shared" si="5"/>
        <v>13066.220000000001</v>
      </c>
      <c r="L7" s="3">
        <f t="shared" si="3"/>
        <v>9604.8723631221856</v>
      </c>
      <c r="M7" s="3">
        <f t="shared" si="4"/>
        <v>26262.27</v>
      </c>
      <c r="O7" s="3">
        <v>2175.7500000000005</v>
      </c>
    </row>
    <row r="8" spans="1:15" x14ac:dyDescent="0.25">
      <c r="A8" s="3" t="s">
        <v>7</v>
      </c>
      <c r="B8" s="10"/>
      <c r="C8" s="10"/>
      <c r="D8" s="3">
        <f t="shared" si="0"/>
        <v>0</v>
      </c>
      <c r="E8" s="3">
        <f t="shared" si="1"/>
        <v>7356.8363959695307</v>
      </c>
      <c r="F8" s="3">
        <f>SUM('2020'!G:G)</f>
        <v>1105.8700000000001</v>
      </c>
      <c r="G8" s="3">
        <f>SUM('2020'!T:T)</f>
        <v>8902.18</v>
      </c>
      <c r="H8" s="3">
        <f t="shared" si="2"/>
        <v>10008.050000000001</v>
      </c>
      <c r="J8" s="8" t="s">
        <v>7</v>
      </c>
      <c r="K8" s="3">
        <f t="shared" si="5"/>
        <v>23074.270000000004</v>
      </c>
      <c r="L8" s="3">
        <f t="shared" si="3"/>
        <v>16961.708759091714</v>
      </c>
      <c r="M8" s="3"/>
      <c r="O8" s="3">
        <v>2555.58</v>
      </c>
    </row>
    <row r="9" spans="1:15" x14ac:dyDescent="0.25">
      <c r="A9" s="3" t="s">
        <v>8</v>
      </c>
      <c r="B9" s="10"/>
      <c r="C9" s="10"/>
      <c r="D9" s="3">
        <f t="shared" si="0"/>
        <v>0</v>
      </c>
      <c r="E9" s="3">
        <f t="shared" si="1"/>
        <v>3273.4303472232805</v>
      </c>
      <c r="F9" s="3">
        <f>SUM('2020'!H:H)</f>
        <v>943.9899999999999</v>
      </c>
      <c r="G9" s="3">
        <f>SUM('2020'!U:U)</f>
        <v>3509.0999999999995</v>
      </c>
      <c r="H9" s="3">
        <f t="shared" si="2"/>
        <v>4453.0899999999992</v>
      </c>
      <c r="J9" s="8" t="s">
        <v>8</v>
      </c>
      <c r="K9" s="3">
        <f t="shared" si="5"/>
        <v>27527.360000000004</v>
      </c>
      <c r="L9" s="3">
        <f t="shared" si="3"/>
        <v>20235.139106314993</v>
      </c>
      <c r="M9" s="3"/>
      <c r="O9" s="3">
        <v>2898.88</v>
      </c>
    </row>
    <row r="10" spans="1:15" x14ac:dyDescent="0.25">
      <c r="A10" s="3" t="s">
        <v>9</v>
      </c>
      <c r="B10" s="10"/>
      <c r="C10" s="10"/>
      <c r="D10" s="3">
        <f t="shared" si="0"/>
        <v>0</v>
      </c>
      <c r="E10" s="3">
        <f t="shared" si="1"/>
        <v>3468.5090331573429</v>
      </c>
      <c r="F10" s="3">
        <f>SUM('2020'!I:I)</f>
        <v>3656.4599999999996</v>
      </c>
      <c r="G10" s="3">
        <f>SUM('2020'!V:V)</f>
        <v>1062.0099999999998</v>
      </c>
      <c r="H10" s="3">
        <f t="shared" si="2"/>
        <v>4718.4699999999993</v>
      </c>
      <c r="J10" s="8" t="s">
        <v>9</v>
      </c>
      <c r="K10" s="3">
        <f t="shared" si="5"/>
        <v>32245.83</v>
      </c>
      <c r="L10" s="3">
        <f t="shared" si="3"/>
        <v>23703.648139472338</v>
      </c>
      <c r="M10" s="3"/>
      <c r="O10" s="3">
        <v>4416.0999999999995</v>
      </c>
    </row>
    <row r="11" spans="1:15" x14ac:dyDescent="0.25">
      <c r="A11" s="3" t="s">
        <v>10</v>
      </c>
      <c r="B11" s="10"/>
      <c r="C11" s="10"/>
      <c r="D11" s="3">
        <f t="shared" si="0"/>
        <v>0</v>
      </c>
      <c r="E11" s="3">
        <f t="shared" si="1"/>
        <v>3755.1213613120299</v>
      </c>
      <c r="F11" s="3">
        <f>SUM('2020'!J:J)</f>
        <v>3379.79</v>
      </c>
      <c r="G11" s="3">
        <f>SUM('2020'!W:W)</f>
        <v>1728.5799999999995</v>
      </c>
      <c r="H11" s="3">
        <f t="shared" si="2"/>
        <v>5108.369999999999</v>
      </c>
      <c r="J11" s="8" t="s">
        <v>10</v>
      </c>
      <c r="K11" s="3">
        <f t="shared" si="5"/>
        <v>37354.199999999997</v>
      </c>
      <c r="L11" s="3">
        <f t="shared" si="3"/>
        <v>27458.769500784369</v>
      </c>
      <c r="M11" s="3"/>
      <c r="O11" s="3">
        <v>3546.8</v>
      </c>
    </row>
    <row r="12" spans="1:15" x14ac:dyDescent="0.25">
      <c r="A12" s="3" t="s">
        <v>11</v>
      </c>
      <c r="B12" s="10"/>
      <c r="C12" s="10"/>
      <c r="D12" s="3">
        <f t="shared" si="0"/>
        <v>0</v>
      </c>
      <c r="E12" s="3">
        <f t="shared" si="1"/>
        <v>2533.4574464445304</v>
      </c>
      <c r="F12" s="3">
        <f>SUM('2020'!K:K)</f>
        <v>2341.8399999999997</v>
      </c>
      <c r="G12" s="3">
        <f>SUM('2020'!X:X)</f>
        <v>1104.6099999999997</v>
      </c>
      <c r="H12" s="3">
        <f t="shared" si="2"/>
        <v>3446.4499999999994</v>
      </c>
      <c r="J12" s="8" t="s">
        <v>11</v>
      </c>
      <c r="K12" s="3">
        <f t="shared" si="5"/>
        <v>40800.649999999994</v>
      </c>
      <c r="L12" s="3">
        <f t="shared" si="3"/>
        <v>29992.226947228897</v>
      </c>
      <c r="M12" s="3"/>
      <c r="O12" s="3">
        <v>4399.8</v>
      </c>
    </row>
    <row r="13" spans="1:15" x14ac:dyDescent="0.25">
      <c r="A13" s="3" t="s">
        <v>12</v>
      </c>
      <c r="B13" s="10"/>
      <c r="C13" s="10"/>
      <c r="D13" s="3">
        <f t="shared" si="0"/>
        <v>0</v>
      </c>
      <c r="E13" s="3">
        <f t="shared" si="1"/>
        <v>2849.9218562774995</v>
      </c>
      <c r="F13" s="3">
        <f>SUM('2020'!L:L)</f>
        <v>2474.7399999999998</v>
      </c>
      <c r="G13" s="3">
        <f>SUM('2020'!Z:Z)</f>
        <v>1402.2199999999998</v>
      </c>
      <c r="H13" s="3">
        <f t="shared" si="2"/>
        <v>3876.9599999999996</v>
      </c>
      <c r="J13" s="8" t="s">
        <v>12</v>
      </c>
      <c r="K13" s="3">
        <f t="shared" si="5"/>
        <v>44677.609999999993</v>
      </c>
      <c r="L13" s="3">
        <f t="shared" si="3"/>
        <v>32842.148803506396</v>
      </c>
      <c r="M13" s="3"/>
    </row>
    <row r="14" spans="1:15" x14ac:dyDescent="0.25">
      <c r="A14" t="s">
        <v>13</v>
      </c>
      <c r="B14" s="10"/>
      <c r="C14" s="10"/>
      <c r="D14" s="3">
        <f t="shared" si="0"/>
        <v>0</v>
      </c>
      <c r="E14" s="3">
        <f t="shared" si="1"/>
        <v>2295.3097266387495</v>
      </c>
      <c r="F14" s="3">
        <f>SUM('2020'!M:M)</f>
        <v>1730.4899999999998</v>
      </c>
      <c r="G14" s="3">
        <f>SUM('2020'!Y:Y)</f>
        <v>1391.99</v>
      </c>
      <c r="H14" s="3">
        <f>SUM(F14:G14)</f>
        <v>3122.4799999999996</v>
      </c>
      <c r="J14" t="s">
        <v>13</v>
      </c>
      <c r="K14" s="3">
        <f t="shared" si="5"/>
        <v>47800.09</v>
      </c>
      <c r="L14" s="3">
        <f t="shared" si="3"/>
        <v>35137.458530145144</v>
      </c>
      <c r="M14" s="3"/>
    </row>
    <row r="16" spans="1:15" x14ac:dyDescent="0.25">
      <c r="B16" s="9">
        <v>2020</v>
      </c>
      <c r="C16" s="5" t="s">
        <v>17</v>
      </c>
      <c r="D16" s="5" t="s">
        <v>18</v>
      </c>
      <c r="E16" s="11"/>
      <c r="F16" s="10"/>
      <c r="G16" s="10" t="s">
        <v>1</v>
      </c>
      <c r="H16" s="10" t="s">
        <v>0</v>
      </c>
      <c r="K16" t="s">
        <v>1</v>
      </c>
      <c r="L16" t="s">
        <v>0</v>
      </c>
    </row>
    <row r="17" spans="1:20" x14ac:dyDescent="0.25">
      <c r="A17" s="8" t="s">
        <v>2</v>
      </c>
      <c r="B17" s="10">
        <v>2898.8</v>
      </c>
      <c r="C17" s="10">
        <v>2130.88437254375</v>
      </c>
      <c r="D17" s="10">
        <v>2738.92</v>
      </c>
      <c r="F17" s="10">
        <v>2020</v>
      </c>
      <c r="G17" s="10">
        <f>SUM(F3:F14)</f>
        <v>21312.879999999997</v>
      </c>
      <c r="H17" s="10">
        <f>SUM(G3:G14)</f>
        <v>26487.21</v>
      </c>
      <c r="J17" s="12">
        <v>43831</v>
      </c>
      <c r="K17">
        <v>1074.97</v>
      </c>
      <c r="L17">
        <v>1823.83</v>
      </c>
      <c r="N17">
        <v>2026</v>
      </c>
      <c r="O17" s="9" t="s">
        <v>14</v>
      </c>
      <c r="P17" s="9" t="s">
        <v>15</v>
      </c>
      <c r="S17" s="9" t="s">
        <v>14</v>
      </c>
      <c r="T17" s="9" t="s">
        <v>15</v>
      </c>
    </row>
    <row r="18" spans="1:20" x14ac:dyDescent="0.25">
      <c r="A18" s="8" t="s">
        <v>3</v>
      </c>
      <c r="B18" s="10">
        <v>2597.2099999999996</v>
      </c>
      <c r="C18" s="10">
        <v>1909.1880092501558</v>
      </c>
      <c r="D18" s="10">
        <v>3397.1400000000003</v>
      </c>
      <c r="F18" s="10">
        <v>2026</v>
      </c>
      <c r="G18" s="10">
        <f>SUM(B3:B14)</f>
        <v>16933.2</v>
      </c>
      <c r="H18" s="10">
        <f>SUM(C3:C14)</f>
        <v>9329.07</v>
      </c>
      <c r="J18" s="12">
        <v>45292</v>
      </c>
      <c r="K18">
        <v>1027.8000000000002</v>
      </c>
      <c r="L18">
        <v>3571.01</v>
      </c>
      <c r="N18" s="3" t="s">
        <v>2</v>
      </c>
      <c r="O18" s="10">
        <v>1786.92</v>
      </c>
      <c r="P18" s="10">
        <v>952</v>
      </c>
      <c r="R18" s="8" t="s">
        <v>2</v>
      </c>
      <c r="S18" s="10">
        <v>1786.92</v>
      </c>
      <c r="T18" s="10">
        <v>952</v>
      </c>
    </row>
    <row r="19" spans="1:20" x14ac:dyDescent="0.25">
      <c r="A19" s="8" t="s">
        <v>4</v>
      </c>
      <c r="B19" s="10">
        <v>3570.9400000000005</v>
      </c>
      <c r="C19" s="10">
        <v>2624.9690359084375</v>
      </c>
      <c r="D19" s="10">
        <v>5362.0999999999995</v>
      </c>
      <c r="F19" s="10" t="s">
        <v>16</v>
      </c>
      <c r="G19" s="10">
        <f>SUM(E3:E14)</f>
        <v>35137.458530145144</v>
      </c>
      <c r="H19" s="10"/>
      <c r="J19" s="12">
        <v>43862</v>
      </c>
      <c r="K19">
        <v>1558.5699999999997</v>
      </c>
      <c r="L19">
        <v>1038.6399999999999</v>
      </c>
      <c r="N19" s="3" t="s">
        <v>3</v>
      </c>
      <c r="O19" s="10">
        <v>1837.13</v>
      </c>
      <c r="P19" s="10">
        <v>1560.01</v>
      </c>
      <c r="R19" s="8" t="s">
        <v>3</v>
      </c>
      <c r="S19" s="10">
        <v>1837.13</v>
      </c>
      <c r="T19" s="10">
        <v>1560.01</v>
      </c>
    </row>
    <row r="20" spans="1:20" x14ac:dyDescent="0.25">
      <c r="A20" s="8" t="s">
        <v>5</v>
      </c>
      <c r="B20" s="10">
        <v>1462.2399999999996</v>
      </c>
      <c r="C20" s="10">
        <v>1074.8807661474996</v>
      </c>
      <c r="D20" s="10">
        <v>5599.98</v>
      </c>
      <c r="J20" s="12">
        <v>45323</v>
      </c>
      <c r="K20">
        <v>2424.2199999999993</v>
      </c>
      <c r="L20">
        <v>3333.8799999999997</v>
      </c>
      <c r="N20" s="3" t="s">
        <v>4</v>
      </c>
      <c r="O20" s="10">
        <v>3995.24</v>
      </c>
      <c r="P20" s="10">
        <v>1366.86</v>
      </c>
      <c r="R20" s="8" t="s">
        <v>4</v>
      </c>
      <c r="S20" s="10">
        <v>3995.24</v>
      </c>
      <c r="T20" s="10">
        <v>1366.86</v>
      </c>
    </row>
    <row r="21" spans="1:20" x14ac:dyDescent="0.25">
      <c r="A21" s="8" t="s">
        <v>6</v>
      </c>
      <c r="B21" s="10">
        <v>2537.0299999999997</v>
      </c>
      <c r="C21" s="10">
        <v>1864.9501792723433</v>
      </c>
      <c r="D21" s="10">
        <v>9164.130000000001</v>
      </c>
      <c r="J21" s="12">
        <v>43891</v>
      </c>
      <c r="K21">
        <v>1845.22</v>
      </c>
      <c r="L21">
        <v>1725.7200000000003</v>
      </c>
      <c r="N21" s="3" t="s">
        <v>5</v>
      </c>
      <c r="O21" s="10">
        <v>3373.82</v>
      </c>
      <c r="P21" s="10">
        <v>2226.16</v>
      </c>
      <c r="R21" s="8" t="s">
        <v>5</v>
      </c>
      <c r="S21" s="10">
        <v>3373.82</v>
      </c>
      <c r="T21" s="10">
        <v>2226.16</v>
      </c>
    </row>
    <row r="22" spans="1:20" x14ac:dyDescent="0.25">
      <c r="A22" s="8" t="s">
        <v>7</v>
      </c>
      <c r="B22" s="10"/>
      <c r="C22" s="10">
        <v>7356.8363959695307</v>
      </c>
      <c r="D22" s="10"/>
      <c r="J22" s="12">
        <v>45352</v>
      </c>
      <c r="K22">
        <v>1249.9000000000001</v>
      </c>
      <c r="L22">
        <v>4108.1900000000005</v>
      </c>
      <c r="N22" s="3" t="s">
        <v>6</v>
      </c>
      <c r="O22" s="10">
        <v>5940.09</v>
      </c>
      <c r="P22" s="10">
        <v>3224.04</v>
      </c>
      <c r="R22" s="8" t="s">
        <v>6</v>
      </c>
      <c r="S22" s="10">
        <v>5940.09</v>
      </c>
      <c r="T22" s="10">
        <v>3224.04</v>
      </c>
    </row>
    <row r="23" spans="1:20" x14ac:dyDescent="0.25">
      <c r="A23" s="8" t="s">
        <v>8</v>
      </c>
      <c r="B23" s="10"/>
      <c r="C23" s="10">
        <v>3273.4303472232805</v>
      </c>
      <c r="D23" s="10"/>
      <c r="J23" s="12">
        <v>43922</v>
      </c>
      <c r="K23">
        <v>216.09</v>
      </c>
      <c r="L23">
        <v>1246.1499999999996</v>
      </c>
      <c r="N23" s="3" t="s">
        <v>7</v>
      </c>
      <c r="O23" s="10"/>
      <c r="P23" s="10"/>
      <c r="R23" s="8" t="s">
        <v>7</v>
      </c>
      <c r="S23" s="10"/>
      <c r="T23" s="10"/>
    </row>
    <row r="24" spans="1:20" x14ac:dyDescent="0.25">
      <c r="A24" s="8" t="s">
        <v>9</v>
      </c>
      <c r="B24" s="10"/>
      <c r="C24" s="10">
        <v>3468.5090331573429</v>
      </c>
      <c r="D24" s="10"/>
      <c r="J24" s="12">
        <v>45383</v>
      </c>
      <c r="K24">
        <v>1644.11</v>
      </c>
      <c r="L24">
        <v>6178.6599999999989</v>
      </c>
      <c r="N24" s="3" t="s">
        <v>8</v>
      </c>
      <c r="O24" s="10"/>
      <c r="P24" s="10"/>
      <c r="R24" s="8" t="s">
        <v>8</v>
      </c>
      <c r="S24" s="10"/>
      <c r="T24" s="10"/>
    </row>
    <row r="25" spans="1:20" x14ac:dyDescent="0.25">
      <c r="A25" s="8" t="s">
        <v>10</v>
      </c>
      <c r="B25" s="10"/>
      <c r="C25" s="10">
        <v>3755.1213613120299</v>
      </c>
      <c r="D25" s="10"/>
      <c r="J25" s="12">
        <v>43952</v>
      </c>
      <c r="K25">
        <v>984.84999999999991</v>
      </c>
      <c r="L25">
        <v>1552.1799999999998</v>
      </c>
      <c r="N25" s="3" t="s">
        <v>9</v>
      </c>
      <c r="O25" s="10"/>
      <c r="P25" s="10"/>
      <c r="R25" s="8" t="s">
        <v>9</v>
      </c>
      <c r="S25" s="10"/>
      <c r="T25" s="10"/>
    </row>
    <row r="26" spans="1:20" x14ac:dyDescent="0.25">
      <c r="A26" s="8" t="s">
        <v>11</v>
      </c>
      <c r="B26" s="10"/>
      <c r="C26" s="10">
        <v>2533.4574464445304</v>
      </c>
      <c r="D26" s="10"/>
      <c r="J26" s="12">
        <v>45413</v>
      </c>
      <c r="K26">
        <v>1512.46</v>
      </c>
      <c r="L26">
        <v>2005.7899999999997</v>
      </c>
      <c r="N26" s="3" t="s">
        <v>10</v>
      </c>
      <c r="O26" s="10"/>
      <c r="P26" s="10"/>
      <c r="R26" s="8" t="s">
        <v>10</v>
      </c>
      <c r="S26" s="10"/>
      <c r="T26" s="10"/>
    </row>
    <row r="27" spans="1:20" x14ac:dyDescent="0.25">
      <c r="A27" s="8" t="s">
        <v>12</v>
      </c>
      <c r="B27" s="10"/>
      <c r="C27" s="10">
        <v>2849.9218562774995</v>
      </c>
      <c r="D27" s="10"/>
      <c r="J27" s="12">
        <v>43983</v>
      </c>
      <c r="K27">
        <v>1105.8700000000001</v>
      </c>
      <c r="L27">
        <v>8902.18</v>
      </c>
      <c r="N27" s="3" t="s">
        <v>11</v>
      </c>
      <c r="O27" s="10"/>
      <c r="P27" s="10"/>
      <c r="R27" s="8" t="s">
        <v>11</v>
      </c>
      <c r="S27" s="10"/>
      <c r="T27" s="10"/>
    </row>
    <row r="28" spans="1:20" x14ac:dyDescent="0.25">
      <c r="A28" t="s">
        <v>13</v>
      </c>
      <c r="B28" s="3"/>
      <c r="C28">
        <v>2295.3097266387495</v>
      </c>
      <c r="J28" s="12">
        <v>45444</v>
      </c>
      <c r="K28">
        <v>1120.1900000000003</v>
      </c>
      <c r="L28">
        <v>2175.7500000000005</v>
      </c>
      <c r="N28" s="3" t="s">
        <v>12</v>
      </c>
      <c r="O28" s="10"/>
      <c r="P28" s="10"/>
      <c r="R28" s="8" t="s">
        <v>12</v>
      </c>
      <c r="S28" s="10"/>
      <c r="T28" s="10"/>
    </row>
    <row r="29" spans="1:20" x14ac:dyDescent="0.25">
      <c r="J29" s="12">
        <v>44013</v>
      </c>
      <c r="K29">
        <v>943.9899999999999</v>
      </c>
      <c r="L29">
        <v>3509.0999999999995</v>
      </c>
      <c r="N29" t="s">
        <v>13</v>
      </c>
      <c r="O29" s="10"/>
      <c r="P29" s="10"/>
      <c r="R29" t="s">
        <v>13</v>
      </c>
    </row>
    <row r="30" spans="1:20" x14ac:dyDescent="0.25">
      <c r="J30" s="12">
        <v>45474</v>
      </c>
      <c r="K30">
        <v>1581.5199999999998</v>
      </c>
      <c r="L30">
        <v>2555.58</v>
      </c>
    </row>
    <row r="31" spans="1:20" x14ac:dyDescent="0.25">
      <c r="J31" s="12">
        <v>44044</v>
      </c>
      <c r="K31">
        <v>3656.4599999999996</v>
      </c>
      <c r="L31">
        <v>1062.0099999999998</v>
      </c>
    </row>
    <row r="32" spans="1:20" x14ac:dyDescent="0.25">
      <c r="J32" s="12">
        <v>45505</v>
      </c>
      <c r="K32">
        <v>1826.3100000000002</v>
      </c>
      <c r="L32">
        <v>2898.88</v>
      </c>
    </row>
    <row r="33" spans="10:12" x14ac:dyDescent="0.25">
      <c r="J33" s="12">
        <v>44075</v>
      </c>
      <c r="K33">
        <v>3379.79</v>
      </c>
      <c r="L33">
        <v>1728.5799999999995</v>
      </c>
    </row>
    <row r="34" spans="10:12" x14ac:dyDescent="0.25">
      <c r="J34" s="12">
        <v>45536</v>
      </c>
      <c r="K34">
        <v>2776.9000000000005</v>
      </c>
      <c r="L34">
        <v>4416.0999999999995</v>
      </c>
    </row>
    <row r="35" spans="10:12" x14ac:dyDescent="0.25">
      <c r="J35" s="12">
        <v>44105</v>
      </c>
      <c r="K35">
        <v>2341.8399999999997</v>
      </c>
      <c r="L35">
        <v>1104.6099999999997</v>
      </c>
    </row>
    <row r="36" spans="10:12" x14ac:dyDescent="0.25">
      <c r="J36" s="12">
        <v>45566</v>
      </c>
      <c r="K36">
        <v>3728.7000000000012</v>
      </c>
      <c r="L36">
        <v>3546.8</v>
      </c>
    </row>
    <row r="37" spans="10:12" x14ac:dyDescent="0.25">
      <c r="J37" s="12">
        <v>44136</v>
      </c>
      <c r="K37">
        <v>2474.7399999999998</v>
      </c>
      <c r="L37">
        <v>1391.99</v>
      </c>
    </row>
    <row r="38" spans="10:12" x14ac:dyDescent="0.25">
      <c r="J38" s="12">
        <v>45597</v>
      </c>
      <c r="K38">
        <v>2575.6999999999989</v>
      </c>
      <c r="L38">
        <v>4399.8</v>
      </c>
    </row>
  </sheetData>
  <mergeCells count="2">
    <mergeCell ref="B1:E1"/>
    <mergeCell ref="F1: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D9B27-22D4-46EF-8E93-BDEB20BCAA87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customXml/itemProps2.xml><?xml version="1.0" encoding="utf-8"?>
<ds:datastoreItem xmlns:ds="http://schemas.openxmlformats.org/officeDocument/2006/customXml" ds:itemID="{8A03E9E2-8792-488D-9894-6AF16933E53A}"/>
</file>

<file path=customXml/itemProps3.xml><?xml version="1.0" encoding="utf-8"?>
<ds:datastoreItem xmlns:ds="http://schemas.openxmlformats.org/officeDocument/2006/customXml" ds:itemID="{09869F2E-8A93-48CC-A047-717DB143F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2020 VS 2025</vt:lpstr>
      <vt:lpstr>2020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FARID ALEJANDRO TOVAR ARISTIZABAL</cp:lastModifiedBy>
  <cp:revision/>
  <dcterms:created xsi:type="dcterms:W3CDTF">2024-11-29T21:41:17Z</dcterms:created>
  <dcterms:modified xsi:type="dcterms:W3CDTF">2026-06-04T21:52:57Z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